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activeX/activeX2.bin" ContentType="application/vnd.ms-office.activeX"/>
  <Override PartName="/xl/charts/chart10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activeX/activeX1.bin" ContentType="application/vnd.ms-office.activeX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activeX/activeX2.xml" ContentType="application/vnd.ms-office.activeX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15" yWindow="105" windowWidth="14280" windowHeight="8040" firstSheet="3" activeTab="3"/>
  </bookViews>
  <sheets>
    <sheet name="Pre" sheetId="11" r:id="rId1"/>
    <sheet name="Sheet1" sheetId="12" r:id="rId2"/>
    <sheet name="Winter 09" sheetId="1" r:id="rId3"/>
    <sheet name="Retirement" sheetId="13" r:id="rId4"/>
  </sheets>
  <definedNames>
    <definedName name="_xlnm._FilterDatabase" localSheetId="2" hidden="1">'Winter 09'!$BE$1:$BE$85</definedName>
    <definedName name="A_Section_Summary_Column">'Winter 09'!#REF!:'Winter 09'!#REF!</definedName>
    <definedName name="All_Student_XC">'Winter 09'!$AL$9:$AL$51</definedName>
    <definedName name="C_Section_Summary_Column">'Winter 09'!#REF!</definedName>
    <definedName name="Course_Mastery_Matrix">'Winter 09'!#REF!</definedName>
    <definedName name="Course_Mastery_Retake_Matrix">'Winter 09'!#REF!</definedName>
    <definedName name="D_Section_Summary_Column">'Winter 09'!#REF!</definedName>
    <definedName name="E_Section_Summary_Column">'Winter 09'!#REF!</definedName>
    <definedName name="Normalize_Minimum">75</definedName>
    <definedName name="Normalize_To_Add">'Winter 09'!$AK$8</definedName>
    <definedName name="Normalize_To_AddN">'Winter 09'!$AK$8</definedName>
    <definedName name="Point_Total_So_Far">'Winter 09'!$AK$2</definedName>
    <definedName name="Q_Section_Summary_Column">'Winter 09'!#REF!</definedName>
    <definedName name="Section_Summary_Column">'Winter 09'!#REF!</definedName>
  </definedNames>
  <calcPr calcId="125725"/>
</workbook>
</file>

<file path=xl/calcChain.xml><?xml version="1.0" encoding="utf-8"?>
<calcChain xmlns="http://schemas.openxmlformats.org/spreadsheetml/2006/main">
  <c r="B11" i="13"/>
  <c r="B8"/>
  <c r="B14" l="1"/>
  <c r="F5"/>
  <c r="I4" i="12" a="1"/>
  <c r="I5" s="1"/>
  <c r="L44"/>
  <c r="A3"/>
  <c r="A4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2"/>
  <c r="AH24" i="1"/>
  <c r="AH13"/>
  <c r="AH45"/>
  <c r="AH18"/>
  <c r="AH15"/>
  <c r="AH21"/>
  <c r="AH41"/>
  <c r="AH17"/>
  <c r="AH38"/>
  <c r="AH39"/>
  <c r="AH40"/>
  <c r="AH30"/>
  <c r="AH27"/>
  <c r="AH20"/>
  <c r="AH44"/>
  <c r="AH34"/>
  <c r="AH42"/>
  <c r="AH43"/>
  <c r="AH32"/>
  <c r="AH35"/>
  <c r="AH22"/>
  <c r="AH33"/>
  <c r="AH25"/>
  <c r="AH31"/>
  <c r="AH23"/>
  <c r="AH46"/>
  <c r="AH28"/>
  <c r="AH37"/>
  <c r="AH10"/>
  <c r="AH9"/>
  <c r="AH47"/>
  <c r="AH14"/>
  <c r="AH36"/>
  <c r="AH29"/>
  <c r="AH12"/>
  <c r="AH26"/>
  <c r="AH19"/>
  <c r="AH16"/>
  <c r="AH11"/>
  <c r="AB3"/>
  <c r="AB62" s="1"/>
  <c r="AB58"/>
  <c r="AF24"/>
  <c r="AG24"/>
  <c r="AD3"/>
  <c r="AD4"/>
  <c r="AD8" s="1"/>
  <c r="AB4"/>
  <c r="AB8" s="1"/>
  <c r="AC24" s="1"/>
  <c r="AI24" s="1"/>
  <c r="AJ24"/>
  <c r="H3"/>
  <c r="H4" s="1"/>
  <c r="H8"/>
  <c r="I3"/>
  <c r="I4"/>
  <c r="I8" s="1"/>
  <c r="J3"/>
  <c r="J4" s="1"/>
  <c r="J8"/>
  <c r="K3"/>
  <c r="K4"/>
  <c r="K8" s="1"/>
  <c r="L3"/>
  <c r="L4" s="1"/>
  <c r="L8"/>
  <c r="M3"/>
  <c r="M4"/>
  <c r="M8" s="1"/>
  <c r="O3"/>
  <c r="O4" s="1"/>
  <c r="O8"/>
  <c r="P3"/>
  <c r="P4" s="1"/>
  <c r="P8"/>
  <c r="Q3"/>
  <c r="Q4"/>
  <c r="Q8" s="1"/>
  <c r="R3"/>
  <c r="R4" s="1"/>
  <c r="R8"/>
  <c r="S3"/>
  <c r="S4"/>
  <c r="S8" s="1"/>
  <c r="T3"/>
  <c r="T4" s="1"/>
  <c r="T8"/>
  <c r="U3"/>
  <c r="U4"/>
  <c r="U8" s="1"/>
  <c r="V13"/>
  <c r="V45"/>
  <c r="V18"/>
  <c r="V15"/>
  <c r="V21"/>
  <c r="V41"/>
  <c r="V17"/>
  <c r="V38"/>
  <c r="V39"/>
  <c r="V40"/>
  <c r="V30"/>
  <c r="V27"/>
  <c r="V20"/>
  <c r="V44"/>
  <c r="V34"/>
  <c r="V42"/>
  <c r="V43"/>
  <c r="V32"/>
  <c r="V35"/>
  <c r="V22"/>
  <c r="V33"/>
  <c r="V25"/>
  <c r="V31"/>
  <c r="V23"/>
  <c r="V46"/>
  <c r="V28"/>
  <c r="V37"/>
  <c r="V10"/>
  <c r="V9"/>
  <c r="V47"/>
  <c r="V14"/>
  <c r="V36"/>
  <c r="V29"/>
  <c r="V12"/>
  <c r="V26"/>
  <c r="V19"/>
  <c r="V16"/>
  <c r="V11"/>
  <c r="V3"/>
  <c r="V4" s="1"/>
  <c r="V8" s="1"/>
  <c r="X3"/>
  <c r="X4" s="1"/>
  <c r="X8"/>
  <c r="Y3"/>
  <c r="Y4" s="1"/>
  <c r="Y8" s="1"/>
  <c r="Z3"/>
  <c r="Z4"/>
  <c r="Z8" s="1"/>
  <c r="AA3"/>
  <c r="AA4" s="1"/>
  <c r="AA8" s="1"/>
  <c r="AI8"/>
  <c r="AF47"/>
  <c r="AC47"/>
  <c r="AI47" s="1"/>
  <c r="AJ47"/>
  <c r="AF13"/>
  <c r="AJ13"/>
  <c r="AF46"/>
  <c r="AJ46"/>
  <c r="AF45"/>
  <c r="AC45"/>
  <c r="AI45" s="1"/>
  <c r="AJ45"/>
  <c r="AF18"/>
  <c r="AJ18"/>
  <c r="AF44"/>
  <c r="AJ44"/>
  <c r="AF15"/>
  <c r="AC15"/>
  <c r="AI15" s="1"/>
  <c r="AJ15"/>
  <c r="AF43"/>
  <c r="AC43"/>
  <c r="AI43" s="1"/>
  <c r="AJ43"/>
  <c r="AF21"/>
  <c r="AJ21"/>
  <c r="AF42"/>
  <c r="AJ42"/>
  <c r="AF41"/>
  <c r="AC41"/>
  <c r="AI41" s="1"/>
  <c r="AJ41"/>
  <c r="AF17"/>
  <c r="AJ17"/>
  <c r="AF40"/>
  <c r="AJ40"/>
  <c r="AF38"/>
  <c r="AC38"/>
  <c r="AI38" s="1"/>
  <c r="AJ38"/>
  <c r="AF39"/>
  <c r="AC39"/>
  <c r="AI39" s="1"/>
  <c r="AJ39"/>
  <c r="AF37"/>
  <c r="AC37"/>
  <c r="AI37" s="1"/>
  <c r="AJ37"/>
  <c r="AF30"/>
  <c r="AJ30"/>
  <c r="AF36"/>
  <c r="AJ36"/>
  <c r="AF27"/>
  <c r="AC27"/>
  <c r="AI27" s="1"/>
  <c r="AJ27"/>
  <c r="AF35"/>
  <c r="AC35"/>
  <c r="AI35" s="1"/>
  <c r="AJ35"/>
  <c r="AF20"/>
  <c r="AJ20"/>
  <c r="AF34"/>
  <c r="AJ34"/>
  <c r="AF33"/>
  <c r="AC33"/>
  <c r="AI33" s="1"/>
  <c r="AJ33"/>
  <c r="AF32"/>
  <c r="AJ32"/>
  <c r="AF31"/>
  <c r="AC31"/>
  <c r="AI31" s="1"/>
  <c r="AJ31"/>
  <c r="AF29"/>
  <c r="AC29"/>
  <c r="AI29" s="1"/>
  <c r="AJ29"/>
  <c r="AF28"/>
  <c r="AJ28"/>
  <c r="AF22"/>
  <c r="AC22"/>
  <c r="AI22" s="1"/>
  <c r="AJ22"/>
  <c r="AF26"/>
  <c r="AJ26"/>
  <c r="AF25"/>
  <c r="AC25"/>
  <c r="AI25" s="1"/>
  <c r="AJ25"/>
  <c r="AF23"/>
  <c r="AC23"/>
  <c r="AI23" s="1"/>
  <c r="AJ23"/>
  <c r="AF10"/>
  <c r="AC10"/>
  <c r="AI10"/>
  <c r="AJ10"/>
  <c r="AF19"/>
  <c r="AC19"/>
  <c r="AI19"/>
  <c r="AJ19"/>
  <c r="AF9"/>
  <c r="AC9"/>
  <c r="AI9" s="1"/>
  <c r="AJ9"/>
  <c r="AF14"/>
  <c r="AC14"/>
  <c r="AI14" s="1"/>
  <c r="AJ14"/>
  <c r="AF16"/>
  <c r="AC16"/>
  <c r="AI16" s="1"/>
  <c r="AJ16"/>
  <c r="AF12"/>
  <c r="AC12"/>
  <c r="AI12"/>
  <c r="AJ12"/>
  <c r="AF11"/>
  <c r="AC11"/>
  <c r="AI11"/>
  <c r="AJ11"/>
  <c r="G85"/>
  <c r="G84"/>
  <c r="G83"/>
  <c r="H56"/>
  <c r="H55"/>
  <c r="I56"/>
  <c r="I55"/>
  <c r="J63"/>
  <c r="J62"/>
  <c r="AF2"/>
  <c r="AG2"/>
  <c r="AH2"/>
  <c r="AI2"/>
  <c r="AK2"/>
  <c r="J56"/>
  <c r="J55"/>
  <c r="K59"/>
  <c r="K60"/>
  <c r="K61"/>
  <c r="K62"/>
  <c r="K64"/>
  <c r="K63"/>
  <c r="K56"/>
  <c r="K55"/>
  <c r="L56"/>
  <c r="L55"/>
  <c r="M56"/>
  <c r="M55"/>
  <c r="O59"/>
  <c r="O60"/>
  <c r="O61"/>
  <c r="O64" s="1"/>
  <c r="O63"/>
  <c r="O62"/>
  <c r="O56"/>
  <c r="O55"/>
  <c r="P56"/>
  <c r="P55"/>
  <c r="Q56"/>
  <c r="Q55"/>
  <c r="R56"/>
  <c r="R55"/>
  <c r="BB24"/>
  <c r="BA24"/>
  <c r="AZ24"/>
  <c r="AY24"/>
  <c r="AX24"/>
  <c r="V6"/>
  <c r="V5"/>
  <c r="V7" s="1"/>
  <c r="W36"/>
  <c r="AG36" s="1"/>
  <c r="W35"/>
  <c r="W34"/>
  <c r="AG34" s="1"/>
  <c r="W33"/>
  <c r="W32"/>
  <c r="AG32" s="1"/>
  <c r="W31"/>
  <c r="W30"/>
  <c r="AG30" s="1"/>
  <c r="W29"/>
  <c r="W28"/>
  <c r="AG28" s="1"/>
  <c r="W47"/>
  <c r="AG47" s="1"/>
  <c r="W46"/>
  <c r="AG46" s="1"/>
  <c r="W27"/>
  <c r="AG27" s="1"/>
  <c r="W45"/>
  <c r="AG45" s="1"/>
  <c r="W26"/>
  <c r="AG26" s="1"/>
  <c r="W25"/>
  <c r="AG25" s="1"/>
  <c r="W44"/>
  <c r="AG44" s="1"/>
  <c r="W43"/>
  <c r="W23"/>
  <c r="AG23" s="1"/>
  <c r="W22"/>
  <c r="AG22" s="1"/>
  <c r="W42"/>
  <c r="AG42" s="1"/>
  <c r="W21"/>
  <c r="AG21" s="1"/>
  <c r="W41"/>
  <c r="AG41" s="1"/>
  <c r="W40"/>
  <c r="AG40" s="1"/>
  <c r="W20"/>
  <c r="AG20" s="1"/>
  <c r="W19"/>
  <c r="AG19" s="1"/>
  <c r="AK19" s="1"/>
  <c r="W18"/>
  <c r="AG18" s="1"/>
  <c r="W17"/>
  <c r="AG17" s="1"/>
  <c r="W16"/>
  <c r="AG16" s="1"/>
  <c r="W15"/>
  <c r="AG15" s="1"/>
  <c r="W14"/>
  <c r="AG14" s="1"/>
  <c r="W13"/>
  <c r="AG13" s="1"/>
  <c r="W12"/>
  <c r="AG12" s="1"/>
  <c r="AK12" s="1"/>
  <c r="W11"/>
  <c r="AG11" s="1"/>
  <c r="AK11" s="1"/>
  <c r="W10"/>
  <c r="AG10" s="1"/>
  <c r="AK10" s="1"/>
  <c r="W9"/>
  <c r="W39"/>
  <c r="W38"/>
  <c r="AG38" s="1"/>
  <c r="W37"/>
  <c r="AL2"/>
  <c r="AD53"/>
  <c r="X53"/>
  <c r="O53"/>
  <c r="AA53"/>
  <c r="W53"/>
  <c r="M53"/>
  <c r="AB53"/>
  <c r="U53"/>
  <c r="C87"/>
  <c r="C86"/>
  <c r="C85"/>
  <c r="C84"/>
  <c r="C83"/>
  <c r="Z53"/>
  <c r="L53"/>
  <c r="T53"/>
  <c r="Y53"/>
  <c r="K53"/>
  <c r="F66"/>
  <c r="S53"/>
  <c r="J53"/>
  <c r="R53"/>
  <c r="F65"/>
  <c r="F64"/>
  <c r="I53"/>
  <c r="Q53"/>
  <c r="H53"/>
  <c r="BI17"/>
  <c r="BN17"/>
  <c r="BI18"/>
  <c r="BD9"/>
  <c r="BD10"/>
  <c r="BD11"/>
  <c r="BD12"/>
  <c r="BD14"/>
  <c r="BD16"/>
  <c r="BD17"/>
  <c r="BD19"/>
  <c r="BD20"/>
  <c r="BD23"/>
  <c r="BD25"/>
  <c r="BD26"/>
  <c r="BD27"/>
  <c r="BD29"/>
  <c r="BD30"/>
  <c r="BD31"/>
  <c r="BD32"/>
  <c r="BD33"/>
  <c r="BD34"/>
  <c r="BD35"/>
  <c r="BD36"/>
  <c r="BD37"/>
  <c r="BD38"/>
  <c r="P53"/>
  <c r="BD39"/>
  <c r="BD40"/>
  <c r="BD41"/>
  <c r="BD42"/>
  <c r="BD43"/>
  <c r="BD44"/>
  <c r="BD47"/>
  <c r="N63"/>
  <c r="BI21"/>
  <c r="BK21" s="1"/>
  <c r="BI20"/>
  <c r="BK20" s="1"/>
  <c r="BI19"/>
  <c r="BK19" s="1"/>
  <c r="BK18"/>
  <c r="BK17"/>
  <c r="AH53"/>
  <c r="AX10"/>
  <c r="AX27"/>
  <c r="AX28"/>
  <c r="AX26"/>
  <c r="AX38"/>
  <c r="AX17"/>
  <c r="AX21"/>
  <c r="AX36"/>
  <c r="AX37"/>
  <c r="AX30"/>
  <c r="AX40"/>
  <c r="AX12"/>
  <c r="AX15"/>
  <c r="AX11"/>
  <c r="AX16"/>
  <c r="AX44"/>
  <c r="AX19"/>
  <c r="AX9"/>
  <c r="AX34"/>
  <c r="AX32"/>
  <c r="AX14"/>
  <c r="AX46"/>
  <c r="AX43"/>
  <c r="AX39"/>
  <c r="AX31"/>
  <c r="AX23"/>
  <c r="AX45"/>
  <c r="AX33"/>
  <c r="AX18"/>
  <c r="AX25"/>
  <c r="AX35"/>
  <c r="AX42"/>
  <c r="AX41"/>
  <c r="AX29"/>
  <c r="AX20"/>
  <c r="AX13"/>
  <c r="AX47"/>
  <c r="AX22"/>
  <c r="BB47"/>
  <c r="BA47"/>
  <c r="AZ47"/>
  <c r="AY47"/>
  <c r="BA46"/>
  <c r="AZ46"/>
  <c r="AY46"/>
  <c r="BB45"/>
  <c r="BA45"/>
  <c r="AZ45"/>
  <c r="AY45"/>
  <c r="BA44"/>
  <c r="AZ44"/>
  <c r="AY44"/>
  <c r="BB43"/>
  <c r="BA43"/>
  <c r="AZ43"/>
  <c r="AY43"/>
  <c r="BA42"/>
  <c r="AZ42"/>
  <c r="AY42"/>
  <c r="BB41"/>
  <c r="BA41"/>
  <c r="AZ41"/>
  <c r="AY41"/>
  <c r="BA40"/>
  <c r="AZ40"/>
  <c r="AY40"/>
  <c r="BB39"/>
  <c r="BA39"/>
  <c r="AZ39"/>
  <c r="AY39"/>
  <c r="BB38"/>
  <c r="BA38"/>
  <c r="AZ38"/>
  <c r="AY38"/>
  <c r="BB37"/>
  <c r="BA37"/>
  <c r="AZ37"/>
  <c r="AY37"/>
  <c r="BA36"/>
  <c r="AZ36"/>
  <c r="AY36"/>
  <c r="BB35"/>
  <c r="BA35"/>
  <c r="AZ35"/>
  <c r="AY35"/>
  <c r="BA34"/>
  <c r="AZ34"/>
  <c r="AY34"/>
  <c r="BB33"/>
  <c r="BA33"/>
  <c r="AZ33"/>
  <c r="AY33"/>
  <c r="BA32"/>
  <c r="AZ32"/>
  <c r="AY32"/>
  <c r="BB31"/>
  <c r="BA31"/>
  <c r="AZ31"/>
  <c r="AY31"/>
  <c r="BA30"/>
  <c r="AZ30"/>
  <c r="AY30"/>
  <c r="BB29"/>
  <c r="BA29"/>
  <c r="AZ29"/>
  <c r="AY29"/>
  <c r="BA28"/>
  <c r="AZ28"/>
  <c r="AY28"/>
  <c r="BB27"/>
  <c r="BA27"/>
  <c r="AZ27"/>
  <c r="AY27"/>
  <c r="BA26"/>
  <c r="AZ26"/>
  <c r="AY26"/>
  <c r="BB25"/>
  <c r="BA25"/>
  <c r="AZ25"/>
  <c r="AY25"/>
  <c r="BB23"/>
  <c r="BA23"/>
  <c r="AZ23"/>
  <c r="AY23"/>
  <c r="BB22"/>
  <c r="BA22"/>
  <c r="AZ22"/>
  <c r="AY22"/>
  <c r="BA21"/>
  <c r="AZ21"/>
  <c r="AY21"/>
  <c r="BA20"/>
  <c r="AZ20"/>
  <c r="AY20"/>
  <c r="BB19"/>
  <c r="BA19"/>
  <c r="AZ19"/>
  <c r="AY19"/>
  <c r="BA18"/>
  <c r="AZ18"/>
  <c r="AY18"/>
  <c r="BA17"/>
  <c r="AZ17"/>
  <c r="AY17"/>
  <c r="BB16"/>
  <c r="BA16"/>
  <c r="AZ16"/>
  <c r="AY16"/>
  <c r="BB15"/>
  <c r="BA15"/>
  <c r="AZ15"/>
  <c r="AY15"/>
  <c r="BB14"/>
  <c r="BA14"/>
  <c r="AZ14"/>
  <c r="AY14"/>
  <c r="BA13"/>
  <c r="AZ13"/>
  <c r="AY13"/>
  <c r="BB12"/>
  <c r="BA12"/>
  <c r="AZ12"/>
  <c r="AY12"/>
  <c r="BB11"/>
  <c r="BA11"/>
  <c r="AZ11"/>
  <c r="AY11"/>
  <c r="BB10"/>
  <c r="BA10"/>
  <c r="AZ10"/>
  <c r="AY10"/>
  <c r="N49" i="11"/>
  <c r="L49"/>
  <c r="K49"/>
  <c r="J49"/>
  <c r="I49"/>
  <c r="H49"/>
  <c r="N48"/>
  <c r="L48"/>
  <c r="K48"/>
  <c r="J48"/>
  <c r="I48"/>
  <c r="H48"/>
  <c r="N47"/>
  <c r="L47"/>
  <c r="K47"/>
  <c r="J47"/>
  <c r="I47"/>
  <c r="H47"/>
  <c r="N46"/>
  <c r="L46"/>
  <c r="K46"/>
  <c r="J46"/>
  <c r="I46"/>
  <c r="H46"/>
  <c r="N45"/>
  <c r="L45"/>
  <c r="K45"/>
  <c r="J45"/>
  <c r="I45"/>
  <c r="H45"/>
  <c r="N44"/>
  <c r="L44"/>
  <c r="K44"/>
  <c r="J44"/>
  <c r="I44"/>
  <c r="H44"/>
  <c r="N43"/>
  <c r="L43"/>
  <c r="K43"/>
  <c r="J43"/>
  <c r="I43"/>
  <c r="H43"/>
  <c r="N42"/>
  <c r="L42"/>
  <c r="K42"/>
  <c r="J42"/>
  <c r="I42"/>
  <c r="H42"/>
  <c r="N41"/>
  <c r="L41"/>
  <c r="K41"/>
  <c r="J41"/>
  <c r="I41"/>
  <c r="H41"/>
  <c r="N40"/>
  <c r="L40"/>
  <c r="K40"/>
  <c r="J40"/>
  <c r="I40"/>
  <c r="H40"/>
  <c r="N39"/>
  <c r="L39"/>
  <c r="K39"/>
  <c r="J39"/>
  <c r="I39"/>
  <c r="H39"/>
  <c r="N38"/>
  <c r="L38"/>
  <c r="K38"/>
  <c r="J38"/>
  <c r="I38"/>
  <c r="H38"/>
  <c r="N37"/>
  <c r="L37"/>
  <c r="K37"/>
  <c r="J37"/>
  <c r="I37"/>
  <c r="H37"/>
  <c r="N32"/>
  <c r="L32"/>
  <c r="K32"/>
  <c r="J32"/>
  <c r="I32"/>
  <c r="H32"/>
  <c r="N31"/>
  <c r="L31"/>
  <c r="K31"/>
  <c r="J31"/>
  <c r="I31"/>
  <c r="H31"/>
  <c r="N30"/>
  <c r="L30"/>
  <c r="K30"/>
  <c r="J30"/>
  <c r="I30"/>
  <c r="H30"/>
  <c r="N29"/>
  <c r="L29"/>
  <c r="K29"/>
  <c r="J29"/>
  <c r="I29"/>
  <c r="H29"/>
  <c r="N28"/>
  <c r="L28"/>
  <c r="K28"/>
  <c r="J28"/>
  <c r="I28"/>
  <c r="H28"/>
  <c r="N27"/>
  <c r="L27"/>
  <c r="K27"/>
  <c r="J27"/>
  <c r="I27"/>
  <c r="H27"/>
  <c r="N26"/>
  <c r="L26"/>
  <c r="K26"/>
  <c r="J26"/>
  <c r="I26"/>
  <c r="H26"/>
  <c r="N25"/>
  <c r="L25"/>
  <c r="K25"/>
  <c r="J25"/>
  <c r="I25"/>
  <c r="H25"/>
  <c r="N24"/>
  <c r="L24"/>
  <c r="K24"/>
  <c r="J24"/>
  <c r="I24"/>
  <c r="H24"/>
  <c r="N23"/>
  <c r="L23"/>
  <c r="K23"/>
  <c r="J23"/>
  <c r="I23"/>
  <c r="H23"/>
  <c r="N22"/>
  <c r="L22"/>
  <c r="K22"/>
  <c r="J22"/>
  <c r="I22"/>
  <c r="H22"/>
  <c r="N21"/>
  <c r="L21"/>
  <c r="K21"/>
  <c r="J21"/>
  <c r="I21"/>
  <c r="H21"/>
  <c r="N20"/>
  <c r="L20"/>
  <c r="K20"/>
  <c r="J20"/>
  <c r="I20"/>
  <c r="H20"/>
  <c r="N19"/>
  <c r="L19"/>
  <c r="K19"/>
  <c r="J19"/>
  <c r="I19"/>
  <c r="H19"/>
  <c r="N18"/>
  <c r="L18"/>
  <c r="K18"/>
  <c r="J18"/>
  <c r="I18"/>
  <c r="H18"/>
  <c r="N17"/>
  <c r="L17"/>
  <c r="K17"/>
  <c r="J17"/>
  <c r="I17"/>
  <c r="H17"/>
  <c r="N16"/>
  <c r="L16"/>
  <c r="K16"/>
  <c r="J16"/>
  <c r="I16"/>
  <c r="H16"/>
  <c r="N15"/>
  <c r="L15"/>
  <c r="K15"/>
  <c r="J15"/>
  <c r="I15"/>
  <c r="H15"/>
  <c r="N14"/>
  <c r="L14"/>
  <c r="K14"/>
  <c r="J14"/>
  <c r="I14"/>
  <c r="H14"/>
  <c r="N13"/>
  <c r="L13"/>
  <c r="K13"/>
  <c r="J13"/>
  <c r="I13"/>
  <c r="H13"/>
  <c r="N12"/>
  <c r="L12"/>
  <c r="K12"/>
  <c r="J12"/>
  <c r="I12"/>
  <c r="H12"/>
  <c r="N11"/>
  <c r="L11"/>
  <c r="K11"/>
  <c r="J11"/>
  <c r="I11"/>
  <c r="H11"/>
  <c r="N10"/>
  <c r="L10"/>
  <c r="K10"/>
  <c r="J10"/>
  <c r="I10"/>
  <c r="H10"/>
  <c r="N9"/>
  <c r="L9"/>
  <c r="K9"/>
  <c r="J9"/>
  <c r="I9"/>
  <c r="H9"/>
  <c r="N8"/>
  <c r="L8"/>
  <c r="K8"/>
  <c r="J8"/>
  <c r="I8"/>
  <c r="H8"/>
  <c r="N7"/>
  <c r="L7"/>
  <c r="K7"/>
  <c r="J7"/>
  <c r="I7"/>
  <c r="H7"/>
  <c r="N6"/>
  <c r="L6"/>
  <c r="K6"/>
  <c r="J6"/>
  <c r="I6"/>
  <c r="H6"/>
  <c r="N5"/>
  <c r="L5"/>
  <c r="K5"/>
  <c r="J5"/>
  <c r="I5"/>
  <c r="H5"/>
  <c r="N4"/>
  <c r="L4"/>
  <c r="K4"/>
  <c r="J4"/>
  <c r="I4"/>
  <c r="H4"/>
  <c r="N3"/>
  <c r="L3"/>
  <c r="K3"/>
  <c r="J3"/>
  <c r="I3"/>
  <c r="H3"/>
  <c r="BB9" i="1"/>
  <c r="BA9"/>
  <c r="D53"/>
  <c r="AV51"/>
  <c r="AO51"/>
  <c r="AV50"/>
  <c r="AO50"/>
  <c r="AV49"/>
  <c r="AO49"/>
  <c r="AV48"/>
  <c r="AO48"/>
  <c r="AG55"/>
  <c r="AF55"/>
  <c r="AJ56"/>
  <c r="AJ55"/>
  <c r="N56"/>
  <c r="N55"/>
  <c r="N54"/>
  <c r="N53"/>
  <c r="N36" i="11"/>
  <c r="N2"/>
  <c r="AY9" i="1"/>
  <c r="D54"/>
  <c r="D57" s="1"/>
  <c r="D55"/>
  <c r="D56"/>
  <c r="L36" i="11"/>
  <c r="K36"/>
  <c r="J36"/>
  <c r="I36"/>
  <c r="H36"/>
  <c r="L2"/>
  <c r="K2"/>
  <c r="J2"/>
  <c r="I2"/>
  <c r="H2"/>
  <c r="AZ9" i="1"/>
  <c r="AL55"/>
  <c r="AP55"/>
  <c r="AK55"/>
  <c r="AM55"/>
  <c r="AI56"/>
  <c r="AG56"/>
  <c r="AF56"/>
  <c r="AI55"/>
  <c r="N62"/>
  <c r="N61"/>
  <c r="AF53"/>
  <c r="BD22"/>
  <c r="BD28"/>
  <c r="BD46"/>
  <c r="AJ53"/>
  <c r="BD24"/>
  <c r="AD5"/>
  <c r="AD7"/>
  <c r="AD6"/>
  <c r="X5"/>
  <c r="X7" s="1"/>
  <c r="X6"/>
  <c r="O5"/>
  <c r="O7"/>
  <c r="O6"/>
  <c r="AA54"/>
  <c r="AA5"/>
  <c r="AA7"/>
  <c r="AA6"/>
  <c r="W5"/>
  <c r="W7" s="1"/>
  <c r="M5"/>
  <c r="M7" s="1"/>
  <c r="M6"/>
  <c r="AB5"/>
  <c r="AB7"/>
  <c r="AB6"/>
  <c r="U5"/>
  <c r="U7" s="1"/>
  <c r="U6"/>
  <c r="Z6"/>
  <c r="Z54"/>
  <c r="Z5"/>
  <c r="Z7"/>
  <c r="L5"/>
  <c r="L7" s="1"/>
  <c r="L6"/>
  <c r="T5"/>
  <c r="T7" s="1"/>
  <c r="T6"/>
  <c r="Y54"/>
  <c r="Y5"/>
  <c r="Y7" s="1"/>
  <c r="K5"/>
  <c r="K7" s="1"/>
  <c r="K6"/>
  <c r="S5"/>
  <c r="S7"/>
  <c r="S6"/>
  <c r="J5"/>
  <c r="J7" s="1"/>
  <c r="J6"/>
  <c r="R5"/>
  <c r="R7"/>
  <c r="R6"/>
  <c r="I5"/>
  <c r="I7" s="1"/>
  <c r="I6"/>
  <c r="Q5"/>
  <c r="Q7"/>
  <c r="Q6"/>
  <c r="H5"/>
  <c r="H7" s="1"/>
  <c r="BD13"/>
  <c r="BD15"/>
  <c r="BD18"/>
  <c r="BD21"/>
  <c r="P5"/>
  <c r="P7" s="1"/>
  <c r="BD45"/>
  <c r="AH5"/>
  <c r="AH7"/>
  <c r="Y6"/>
  <c r="AH6"/>
  <c r="P6"/>
  <c r="H6"/>
  <c r="AF6" s="1"/>
  <c r="AF5"/>
  <c r="AF7"/>
  <c r="AH3"/>
  <c r="AH62" s="1"/>
  <c r="AH58"/>
  <c r="AA58"/>
  <c r="AA59" s="1"/>
  <c r="AA62"/>
  <c r="Z58"/>
  <c r="Z59" s="1"/>
  <c r="Z62"/>
  <c r="AJ4"/>
  <c r="AJ54"/>
  <c r="AJ3"/>
  <c r="X54"/>
  <c r="W54"/>
  <c r="U54"/>
  <c r="AD54"/>
  <c r="AB54"/>
  <c r="AI3"/>
  <c r="T54"/>
  <c r="S54"/>
  <c r="K54"/>
  <c r="M54"/>
  <c r="O54"/>
  <c r="L54"/>
  <c r="Y58"/>
  <c r="Y59" s="1"/>
  <c r="Y62"/>
  <c r="AH54"/>
  <c r="AH4"/>
  <c r="R54"/>
  <c r="Q54"/>
  <c r="J54"/>
  <c r="P54"/>
  <c r="AF54"/>
  <c r="AF4"/>
  <c r="AF3"/>
  <c r="I54"/>
  <c r="H54"/>
  <c r="B1" i="12"/>
  <c r="F6" i="13" l="1"/>
  <c r="F7" s="1"/>
  <c r="F8" s="1"/>
  <c r="F9" s="1"/>
  <c r="F10" s="1"/>
  <c r="F11" s="1"/>
  <c r="F12" s="1"/>
  <c r="F13" s="1"/>
  <c r="F14" s="1"/>
  <c r="F15" s="1"/>
  <c r="F16" s="1"/>
  <c r="F17" s="1"/>
  <c r="F18" s="1"/>
  <c r="F19" s="1"/>
  <c r="F20" s="1"/>
  <c r="F21" s="1"/>
  <c r="F22" s="1"/>
  <c r="F23" s="1"/>
  <c r="F24" s="1"/>
  <c r="F25" s="1"/>
  <c r="F26" s="1"/>
  <c r="F27" s="1"/>
  <c r="F28" s="1"/>
  <c r="F29" s="1"/>
  <c r="F30" s="1"/>
  <c r="F31" s="1"/>
  <c r="F32" s="1"/>
  <c r="F33" s="1"/>
  <c r="F34" s="1"/>
  <c r="F35" s="1"/>
  <c r="G6"/>
  <c r="G7" s="1"/>
  <c r="G8" s="1"/>
  <c r="G9" s="1"/>
  <c r="G10" s="1"/>
  <c r="G11" s="1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I100" i="12"/>
  <c r="I96"/>
  <c r="I92"/>
  <c r="I88"/>
  <c r="I84"/>
  <c r="I80"/>
  <c r="I76"/>
  <c r="I72"/>
  <c r="I68"/>
  <c r="I64"/>
  <c r="I60"/>
  <c r="I56"/>
  <c r="I52"/>
  <c r="I48"/>
  <c r="I44"/>
  <c r="I40"/>
  <c r="I36"/>
  <c r="I32"/>
  <c r="I28"/>
  <c r="I24"/>
  <c r="I20"/>
  <c r="I16"/>
  <c r="I12"/>
  <c r="I8"/>
  <c r="I4"/>
  <c r="I102"/>
  <c r="I98"/>
  <c r="I94"/>
  <c r="I90"/>
  <c r="I86"/>
  <c r="I82"/>
  <c r="I78"/>
  <c r="I74"/>
  <c r="I70"/>
  <c r="I66"/>
  <c r="I62"/>
  <c r="I58"/>
  <c r="I54"/>
  <c r="I50"/>
  <c r="I46"/>
  <c r="I42"/>
  <c r="I38"/>
  <c r="I34"/>
  <c r="I30"/>
  <c r="I26"/>
  <c r="I22"/>
  <c r="I18"/>
  <c r="I14"/>
  <c r="I10"/>
  <c r="I6"/>
  <c r="B37"/>
  <c r="B38" s="1"/>
  <c r="B39" s="1"/>
  <c r="B40" s="1"/>
  <c r="B41" s="1"/>
  <c r="B42" s="1"/>
  <c r="B43" s="1"/>
  <c r="B44" s="1"/>
  <c r="B45" s="1"/>
  <c r="B46" s="1"/>
  <c r="B47" s="1"/>
  <c r="B48" s="1"/>
  <c r="B49" s="1"/>
  <c r="B50" s="1"/>
  <c r="B51" s="1"/>
  <c r="B52" s="1"/>
  <c r="B53" s="1"/>
  <c r="B54" s="1"/>
  <c r="B55" s="1"/>
  <c r="B56" s="1"/>
  <c r="B57" s="1"/>
  <c r="B58" s="1"/>
  <c r="B59" s="1"/>
  <c r="B60" s="1"/>
  <c r="B61" s="1"/>
  <c r="B62" s="1"/>
  <c r="B63" s="1"/>
  <c r="B64" s="1"/>
  <c r="B65" s="1"/>
  <c r="B66" s="1"/>
  <c r="B67" s="1"/>
  <c r="B68" s="1"/>
  <c r="B69" s="1"/>
  <c r="B70" s="1"/>
  <c r="B71" s="1"/>
  <c r="B72" s="1"/>
  <c r="B73" s="1"/>
  <c r="B74" s="1"/>
  <c r="B75" s="1"/>
  <c r="B76" s="1"/>
  <c r="B77" s="1"/>
  <c r="B78" s="1"/>
  <c r="B79" s="1"/>
  <c r="B80" s="1"/>
  <c r="B81" s="1"/>
  <c r="B82" s="1"/>
  <c r="B83" s="1"/>
  <c r="B84" s="1"/>
  <c r="B85" s="1"/>
  <c r="B86" s="1"/>
  <c r="B87" s="1"/>
  <c r="B88" s="1"/>
  <c r="B89" s="1"/>
  <c r="B90" s="1"/>
  <c r="B91" s="1"/>
  <c r="B92" s="1"/>
  <c r="B93" s="1"/>
  <c r="B94" s="1"/>
  <c r="B95" s="1"/>
  <c r="B96" s="1"/>
  <c r="B97" s="1"/>
  <c r="B98" s="1"/>
  <c r="B99" s="1"/>
  <c r="B100" s="1"/>
  <c r="D1" s="1"/>
  <c r="F3" s="1"/>
  <c r="Y60" i="1"/>
  <c r="Y63"/>
  <c r="AA60"/>
  <c r="AA63"/>
  <c r="Z60"/>
  <c r="Z63" s="1"/>
  <c r="Y61"/>
  <c r="Z61"/>
  <c r="AA61"/>
  <c r="AH61"/>
  <c r="AH63" s="1"/>
  <c r="AH59"/>
  <c r="AH60" s="1"/>
  <c r="AK20"/>
  <c r="AK16"/>
  <c r="AK9"/>
  <c r="W3"/>
  <c r="AG9"/>
  <c r="AK17"/>
  <c r="AK30"/>
  <c r="AK14"/>
  <c r="AH8"/>
  <c r="AP25"/>
  <c r="AK22"/>
  <c r="AP29"/>
  <c r="AK33"/>
  <c r="AP27"/>
  <c r="AK38"/>
  <c r="AK41"/>
  <c r="AP15"/>
  <c r="AP47"/>
  <c r="AF8"/>
  <c r="AP43"/>
  <c r="AC13"/>
  <c r="AI13" s="1"/>
  <c r="AC46"/>
  <c r="AI46" s="1"/>
  <c r="AC18"/>
  <c r="AI18" s="1"/>
  <c r="AC44"/>
  <c r="AI44" s="1"/>
  <c r="AK44" s="1"/>
  <c r="AC21"/>
  <c r="AI21" s="1"/>
  <c r="AC42"/>
  <c r="AI42" s="1"/>
  <c r="AC17"/>
  <c r="AI17" s="1"/>
  <c r="AC40"/>
  <c r="AI40" s="1"/>
  <c r="AC30"/>
  <c r="AI30" s="1"/>
  <c r="AC36"/>
  <c r="AI36" s="1"/>
  <c r="AC20"/>
  <c r="AI20" s="1"/>
  <c r="AC34"/>
  <c r="AI34" s="1"/>
  <c r="AC32"/>
  <c r="AI32" s="1"/>
  <c r="AC28"/>
  <c r="AI28" s="1"/>
  <c r="AC26"/>
  <c r="AI26" s="1"/>
  <c r="AK23"/>
  <c r="AK25"/>
  <c r="AP33"/>
  <c r="AK27"/>
  <c r="AP41"/>
  <c r="AK15"/>
  <c r="AK45"/>
  <c r="AK47"/>
  <c r="AG29"/>
  <c r="AK29" s="1"/>
  <c r="AG37"/>
  <c r="AG31"/>
  <c r="AK31" s="1"/>
  <c r="AG33"/>
  <c r="AG35"/>
  <c r="AK35" s="1"/>
  <c r="AG43"/>
  <c r="AK43" s="1"/>
  <c r="AG39"/>
  <c r="AK39" s="1"/>
  <c r="AK24"/>
  <c r="AB59"/>
  <c r="I101" i="12"/>
  <c r="I99"/>
  <c r="I97"/>
  <c r="I95"/>
  <c r="I93"/>
  <c r="I91"/>
  <c r="I89"/>
  <c r="I87"/>
  <c r="I85"/>
  <c r="I83"/>
  <c r="I81"/>
  <c r="I79"/>
  <c r="I77"/>
  <c r="I75"/>
  <c r="I73"/>
  <c r="I71"/>
  <c r="I69"/>
  <c r="I67"/>
  <c r="I65"/>
  <c r="I63"/>
  <c r="I61"/>
  <c r="I59"/>
  <c r="I57"/>
  <c r="I55"/>
  <c r="I53"/>
  <c r="I51"/>
  <c r="I49"/>
  <c r="I47"/>
  <c r="I45"/>
  <c r="I43"/>
  <c r="I41"/>
  <c r="I39"/>
  <c r="I37"/>
  <c r="I35"/>
  <c r="I33"/>
  <c r="I31"/>
  <c r="I29"/>
  <c r="I27"/>
  <c r="I25"/>
  <c r="I23"/>
  <c r="I21"/>
  <c r="I19"/>
  <c r="I17"/>
  <c r="I15"/>
  <c r="I13"/>
  <c r="I11"/>
  <c r="I9"/>
  <c r="I7"/>
  <c r="J34" i="13" l="1"/>
  <c r="J14"/>
  <c r="J10"/>
  <c r="J18"/>
  <c r="J8"/>
  <c r="J12"/>
  <c r="J16"/>
  <c r="J25"/>
  <c r="J33"/>
  <c r="J7"/>
  <c r="J9"/>
  <c r="J11"/>
  <c r="J13"/>
  <c r="J15"/>
  <c r="J17"/>
  <c r="J21"/>
  <c r="J29"/>
  <c r="J6"/>
  <c r="H6"/>
  <c r="J19"/>
  <c r="J23"/>
  <c r="J27"/>
  <c r="J31"/>
  <c r="J20"/>
  <c r="J22"/>
  <c r="J24"/>
  <c r="J26"/>
  <c r="J28"/>
  <c r="J30"/>
  <c r="J32"/>
  <c r="H8"/>
  <c r="H7"/>
  <c r="I7"/>
  <c r="I6"/>
  <c r="I8"/>
  <c r="J35"/>
  <c r="I105" i="12"/>
  <c r="L40" s="1"/>
  <c r="AB60" i="1"/>
  <c r="AB63" s="1"/>
  <c r="AR41"/>
  <c r="AQ41"/>
  <c r="AR33"/>
  <c r="AQ33"/>
  <c r="AP34"/>
  <c r="BB34"/>
  <c r="AP40"/>
  <c r="BB40"/>
  <c r="AI54"/>
  <c r="AP46"/>
  <c r="BB46"/>
  <c r="AR43"/>
  <c r="AQ43"/>
  <c r="AR47"/>
  <c r="AQ47"/>
  <c r="AR27"/>
  <c r="AQ27"/>
  <c r="AR25"/>
  <c r="AQ25"/>
  <c r="W4"/>
  <c r="AG3"/>
  <c r="AK34"/>
  <c r="AK46"/>
  <c r="AK40"/>
  <c r="AP28"/>
  <c r="BB28"/>
  <c r="AP36"/>
  <c r="BB36"/>
  <c r="AP42"/>
  <c r="BB42"/>
  <c r="AP44"/>
  <c r="BB44"/>
  <c r="AQ15"/>
  <c r="AR15"/>
  <c r="AR29"/>
  <c r="AQ29"/>
  <c r="AP10"/>
  <c r="AP19"/>
  <c r="AP12"/>
  <c r="AP11"/>
  <c r="AP26"/>
  <c r="BB26"/>
  <c r="AP32"/>
  <c r="BB32"/>
  <c r="AP20"/>
  <c r="BB20"/>
  <c r="AP30"/>
  <c r="BB30"/>
  <c r="AP17"/>
  <c r="BB17"/>
  <c r="AP21"/>
  <c r="BB21"/>
  <c r="AP18"/>
  <c r="BB18"/>
  <c r="AP13"/>
  <c r="BB13"/>
  <c r="AI53"/>
  <c r="AI4"/>
  <c r="AI6" s="1"/>
  <c r="AI5"/>
  <c r="AI7" s="1"/>
  <c r="AG53"/>
  <c r="AG5"/>
  <c r="AG7" s="1"/>
  <c r="AG4"/>
  <c r="AB61"/>
  <c r="AG54"/>
  <c r="AP38"/>
  <c r="AK37"/>
  <c r="AP35"/>
  <c r="AP22"/>
  <c r="AP39"/>
  <c r="AP37"/>
  <c r="AP45"/>
  <c r="AP31"/>
  <c r="AP23"/>
  <c r="AP9"/>
  <c r="AP16"/>
  <c r="AK36"/>
  <c r="AK32"/>
  <c r="AK28"/>
  <c r="AK21"/>
  <c r="AK13"/>
  <c r="AK4" s="1"/>
  <c r="AP24"/>
  <c r="AP14"/>
  <c r="AK26"/>
  <c r="AK42"/>
  <c r="AK18"/>
  <c r="I12" i="13" l="1"/>
  <c r="H11"/>
  <c r="J5"/>
  <c r="O5" s="1"/>
  <c r="I11"/>
  <c r="I9"/>
  <c r="I10"/>
  <c r="H10"/>
  <c r="H9"/>
  <c r="L38" i="12"/>
  <c r="L39"/>
  <c r="AQ24" i="1"/>
  <c r="AR24"/>
  <c r="AR16"/>
  <c r="AQ16"/>
  <c r="AQ23"/>
  <c r="AR23"/>
  <c r="AR31"/>
  <c r="AQ31"/>
  <c r="AR45"/>
  <c r="AQ45"/>
  <c r="AR39"/>
  <c r="AQ39"/>
  <c r="AR22"/>
  <c r="AQ22"/>
  <c r="AK54"/>
  <c r="AQ11"/>
  <c r="AR11"/>
  <c r="AQ19"/>
  <c r="AR19"/>
  <c r="W8"/>
  <c r="AG8" s="1"/>
  <c r="AK8" s="1"/>
  <c r="AL21" s="1"/>
  <c r="W6"/>
  <c r="AG6" s="1"/>
  <c r="AK6" s="1"/>
  <c r="AQ46"/>
  <c r="AR46"/>
  <c r="AL26"/>
  <c r="AL32"/>
  <c r="AR14"/>
  <c r="AQ14"/>
  <c r="AP53"/>
  <c r="AQ9"/>
  <c r="AR9"/>
  <c r="AP4"/>
  <c r="AP6" s="1"/>
  <c r="AP5"/>
  <c r="AP7" s="1"/>
  <c r="AR37"/>
  <c r="AQ37"/>
  <c r="AP54"/>
  <c r="AR35"/>
  <c r="AQ35"/>
  <c r="AQ38"/>
  <c r="AR38"/>
  <c r="AQ13"/>
  <c r="AR13"/>
  <c r="AR18"/>
  <c r="AQ18"/>
  <c r="AQ21"/>
  <c r="AR21"/>
  <c r="AQ17"/>
  <c r="AR17"/>
  <c r="AQ30"/>
  <c r="AR30"/>
  <c r="AR20"/>
  <c r="AQ20"/>
  <c r="AQ32"/>
  <c r="AR32"/>
  <c r="AQ26"/>
  <c r="AR26"/>
  <c r="AR12"/>
  <c r="AQ12"/>
  <c r="AR10"/>
  <c r="AQ10"/>
  <c r="AQ44"/>
  <c r="AR44"/>
  <c r="AQ42"/>
  <c r="AR42"/>
  <c r="AQ36"/>
  <c r="AR36"/>
  <c r="AQ28"/>
  <c r="AR28"/>
  <c r="AQ40"/>
  <c r="AR40"/>
  <c r="AQ34"/>
  <c r="AR34"/>
  <c r="AL18"/>
  <c r="AL42"/>
  <c r="AL13"/>
  <c r="AL28"/>
  <c r="AL36"/>
  <c r="AL46"/>
  <c r="AL34"/>
  <c r="AK5"/>
  <c r="AK7" s="1"/>
  <c r="AK53"/>
  <c r="H12" i="13" l="1"/>
  <c r="AS21" i="1"/>
  <c r="AO21"/>
  <c r="AN21"/>
  <c r="AV21" s="1"/>
  <c r="AS46"/>
  <c r="AO46"/>
  <c r="AN46"/>
  <c r="AS42"/>
  <c r="AO42"/>
  <c r="AN42"/>
  <c r="AS34"/>
  <c r="AO34"/>
  <c r="AN34"/>
  <c r="AS36"/>
  <c r="AO36"/>
  <c r="AN36"/>
  <c r="AS13"/>
  <c r="AO13"/>
  <c r="AN13"/>
  <c r="AS18"/>
  <c r="AO18"/>
  <c r="AN18"/>
  <c r="AV18" s="1"/>
  <c r="AL40"/>
  <c r="AS28"/>
  <c r="AO28"/>
  <c r="AN28"/>
  <c r="AS32"/>
  <c r="AO32"/>
  <c r="AN32"/>
  <c r="AS26"/>
  <c r="AO26"/>
  <c r="AN26"/>
  <c r="AL10"/>
  <c r="AL19"/>
  <c r="AL12"/>
  <c r="AL11"/>
  <c r="AL43"/>
  <c r="AL39"/>
  <c r="AL31"/>
  <c r="AL17"/>
  <c r="AL20"/>
  <c r="AL27"/>
  <c r="AL41"/>
  <c r="AL14"/>
  <c r="AL24"/>
  <c r="AL47"/>
  <c r="AL23"/>
  <c r="AL38"/>
  <c r="AL22"/>
  <c r="AL44"/>
  <c r="AL35"/>
  <c r="AL29"/>
  <c r="AL9"/>
  <c r="AL25"/>
  <c r="AL30"/>
  <c r="AL16"/>
  <c r="AL45"/>
  <c r="AL33"/>
  <c r="AL15"/>
  <c r="AL37"/>
  <c r="I13" i="13" l="1"/>
  <c r="H13"/>
  <c r="AM46" i="1"/>
  <c r="AV13"/>
  <c r="AV46"/>
  <c r="AS25"/>
  <c r="AO25"/>
  <c r="AN25"/>
  <c r="AM25"/>
  <c r="AS44"/>
  <c r="AO44"/>
  <c r="AN44"/>
  <c r="AM44"/>
  <c r="AS38"/>
  <c r="AO38"/>
  <c r="AN38"/>
  <c r="AM38"/>
  <c r="AS14"/>
  <c r="AO14"/>
  <c r="AM14"/>
  <c r="AN14"/>
  <c r="AV14" s="1"/>
  <c r="AS27"/>
  <c r="AO27"/>
  <c r="AN27"/>
  <c r="AM27"/>
  <c r="AS17"/>
  <c r="AO17"/>
  <c r="AN17"/>
  <c r="AM17"/>
  <c r="AS39"/>
  <c r="AO39"/>
  <c r="AN39"/>
  <c r="AM39"/>
  <c r="AS11"/>
  <c r="J59"/>
  <c r="AO11"/>
  <c r="AN11"/>
  <c r="AV11" s="1"/>
  <c r="AM11"/>
  <c r="AS19"/>
  <c r="AO19"/>
  <c r="AN19"/>
  <c r="AV19" s="1"/>
  <c r="AM19"/>
  <c r="AU13"/>
  <c r="AT13"/>
  <c r="AU36"/>
  <c r="AT36"/>
  <c r="AU34"/>
  <c r="AT34"/>
  <c r="AU42"/>
  <c r="AT42"/>
  <c r="AT46"/>
  <c r="AU46"/>
  <c r="AT21"/>
  <c r="AU21"/>
  <c r="AM26"/>
  <c r="AM32"/>
  <c r="AM28"/>
  <c r="AM13"/>
  <c r="AV36"/>
  <c r="AV34"/>
  <c r="AV42"/>
  <c r="AS37"/>
  <c r="AO37"/>
  <c r="AN37"/>
  <c r="AM37"/>
  <c r="AL54"/>
  <c r="AS33"/>
  <c r="AO33"/>
  <c r="AN33"/>
  <c r="AM33"/>
  <c r="AS16"/>
  <c r="AO16"/>
  <c r="AN16"/>
  <c r="AM16"/>
  <c r="AS29"/>
  <c r="AO29"/>
  <c r="AM29"/>
  <c r="AN29"/>
  <c r="AV29" s="1"/>
  <c r="AS47"/>
  <c r="AO47"/>
  <c r="AN47"/>
  <c r="AM47"/>
  <c r="AS15"/>
  <c r="AO15"/>
  <c r="N60"/>
  <c r="AN15"/>
  <c r="AV15" s="1"/>
  <c r="AM15"/>
  <c r="AS45"/>
  <c r="AO45"/>
  <c r="AN45"/>
  <c r="AM45"/>
  <c r="AS30"/>
  <c r="AO30"/>
  <c r="AN30"/>
  <c r="AM30"/>
  <c r="AS9"/>
  <c r="J61"/>
  <c r="AL53"/>
  <c r="AO9"/>
  <c r="AN9"/>
  <c r="AL4"/>
  <c r="AL6" s="1"/>
  <c r="AM9"/>
  <c r="AL5"/>
  <c r="AL7" s="1"/>
  <c r="AS35"/>
  <c r="AO35"/>
  <c r="AM35"/>
  <c r="AN35"/>
  <c r="AV35" s="1"/>
  <c r="AS22"/>
  <c r="AO22"/>
  <c r="AM22"/>
  <c r="AN22"/>
  <c r="AV22" s="1"/>
  <c r="AS23"/>
  <c r="AO23"/>
  <c r="AN23"/>
  <c r="AM23"/>
  <c r="AS24"/>
  <c r="AO24"/>
  <c r="AN24"/>
  <c r="AM24"/>
  <c r="AS41"/>
  <c r="AO41"/>
  <c r="AN41"/>
  <c r="AM41"/>
  <c r="AS20"/>
  <c r="AO20"/>
  <c r="AN20"/>
  <c r="AM20"/>
  <c r="AS31"/>
  <c r="AO31"/>
  <c r="AN31"/>
  <c r="AM31"/>
  <c r="AS43"/>
  <c r="AO43"/>
  <c r="AN43"/>
  <c r="AM43"/>
  <c r="AS12"/>
  <c r="AO12"/>
  <c r="AN12"/>
  <c r="AM12"/>
  <c r="AS10"/>
  <c r="AO10"/>
  <c r="N59"/>
  <c r="AN10"/>
  <c r="AV10" s="1"/>
  <c r="AM10"/>
  <c r="AT26"/>
  <c r="AU26"/>
  <c r="AU32"/>
  <c r="AT32"/>
  <c r="AU28"/>
  <c r="AT28"/>
  <c r="BH19"/>
  <c r="AS40"/>
  <c r="AO40"/>
  <c r="AN40"/>
  <c r="AM40"/>
  <c r="AU18"/>
  <c r="AT18"/>
  <c r="AV26"/>
  <c r="AV32"/>
  <c r="AV28"/>
  <c r="AM18"/>
  <c r="J60"/>
  <c r="AM36"/>
  <c r="AM34"/>
  <c r="AM42"/>
  <c r="AM21"/>
  <c r="I14" i="13" l="1"/>
  <c r="H14"/>
  <c r="AV40" i="1"/>
  <c r="AV9"/>
  <c r="AV30"/>
  <c r="AV45"/>
  <c r="AU40"/>
  <c r="AT40"/>
  <c r="AU15"/>
  <c r="AT15"/>
  <c r="AU47"/>
  <c r="AT47"/>
  <c r="AU29"/>
  <c r="AT29"/>
  <c r="AU16"/>
  <c r="AT16"/>
  <c r="AU33"/>
  <c r="AT33"/>
  <c r="AU37"/>
  <c r="AT37"/>
  <c r="AT11"/>
  <c r="AU11"/>
  <c r="BH21"/>
  <c r="AU39"/>
  <c r="AT39"/>
  <c r="AU17"/>
  <c r="AT17"/>
  <c r="AU27"/>
  <c r="AT27"/>
  <c r="AU14"/>
  <c r="AT14"/>
  <c r="BH18"/>
  <c r="AU38"/>
  <c r="AT38"/>
  <c r="AU44"/>
  <c r="AT44"/>
  <c r="AU25"/>
  <c r="AT25"/>
  <c r="AM53"/>
  <c r="AV47"/>
  <c r="AV16"/>
  <c r="AV33"/>
  <c r="AM54"/>
  <c r="AV37"/>
  <c r="AV39"/>
  <c r="AV17"/>
  <c r="AV27"/>
  <c r="AV38"/>
  <c r="AV44"/>
  <c r="AV25"/>
  <c r="AT10"/>
  <c r="AU10"/>
  <c r="BH20"/>
  <c r="AU12"/>
  <c r="AT12"/>
  <c r="AU43"/>
  <c r="AT43"/>
  <c r="AU31"/>
  <c r="AT31"/>
  <c r="AT20"/>
  <c r="AU20"/>
  <c r="AU41"/>
  <c r="AT41"/>
  <c r="AU24"/>
  <c r="AT24"/>
  <c r="AU23"/>
  <c r="AT23"/>
  <c r="AU22"/>
  <c r="AT22"/>
  <c r="AU35"/>
  <c r="AT35"/>
  <c r="AU9"/>
  <c r="AT9"/>
  <c r="AS5"/>
  <c r="AS7" s="1"/>
  <c r="AS4"/>
  <c r="AS6" s="1"/>
  <c r="BH17"/>
  <c r="AU30"/>
  <c r="AT30"/>
  <c r="AU45"/>
  <c r="AT45"/>
  <c r="AU19"/>
  <c r="AT19"/>
  <c r="AV12"/>
  <c r="AV43"/>
  <c r="AV31"/>
  <c r="AV20"/>
  <c r="AV41"/>
  <c r="AV24"/>
  <c r="AV23"/>
  <c r="I15" i="13" l="1"/>
  <c r="H15"/>
  <c r="H16" l="1"/>
  <c r="I16"/>
  <c r="I17" l="1"/>
  <c r="H17"/>
  <c r="I18" l="1"/>
  <c r="H18"/>
  <c r="I19" l="1"/>
  <c r="H19"/>
  <c r="H20" l="1"/>
  <c r="I20"/>
  <c r="I21" l="1"/>
  <c r="H21"/>
  <c r="H22" l="1"/>
  <c r="I22"/>
  <c r="I23" l="1"/>
  <c r="H23"/>
  <c r="I24" l="1"/>
  <c r="H24"/>
  <c r="H25" l="1"/>
  <c r="I25"/>
  <c r="H26" l="1"/>
  <c r="I26"/>
  <c r="H27" l="1"/>
  <c r="I27"/>
  <c r="I28" l="1"/>
  <c r="H28"/>
  <c r="I29" l="1"/>
  <c r="H29"/>
  <c r="I30" l="1"/>
  <c r="H30"/>
  <c r="I31" l="1"/>
  <c r="H31"/>
  <c r="I32" l="1"/>
  <c r="H32"/>
  <c r="I33" l="1"/>
  <c r="H33"/>
  <c r="I34" l="1"/>
  <c r="H34"/>
  <c r="H35" l="1"/>
  <c r="H5" s="1"/>
  <c r="M5" s="1"/>
  <c r="I35"/>
  <c r="I5" s="1"/>
  <c r="N5" s="1"/>
</calcChain>
</file>

<file path=xl/comments1.xml><?xml version="1.0" encoding="utf-8"?>
<comments xmlns="http://schemas.openxmlformats.org/spreadsheetml/2006/main">
  <authors>
    <author>Information and Computer Sciences</author>
  </authors>
  <commentList>
    <comment ref="AK8" authorId="0">
      <text>
        <r>
          <rPr>
            <b/>
            <sz val="8"/>
            <color indexed="81"/>
            <rFont val="Tahoma"/>
            <family val="2"/>
          </rPr>
          <t xml:space="preserve">Calculation mistake in published sheet replicated here.
</t>
        </r>
      </text>
    </comment>
  </commentList>
</comments>
</file>

<file path=xl/sharedStrings.xml><?xml version="1.0" encoding="utf-8"?>
<sst xmlns="http://schemas.openxmlformats.org/spreadsheetml/2006/main" count="717" uniqueCount="340">
  <si>
    <t>Name</t>
  </si>
  <si>
    <t>E-mail</t>
  </si>
  <si>
    <t>Major</t>
  </si>
  <si>
    <t>Year</t>
  </si>
  <si>
    <t>Q1</t>
  </si>
  <si>
    <t>Q2</t>
  </si>
  <si>
    <t>Q3</t>
  </si>
  <si>
    <t>Q4</t>
  </si>
  <si>
    <t>Q5</t>
  </si>
  <si>
    <t>Q6</t>
  </si>
  <si>
    <t>Q7</t>
  </si>
  <si>
    <t>P1</t>
  </si>
  <si>
    <t>P2</t>
  </si>
  <si>
    <t>P3</t>
  </si>
  <si>
    <t>P4</t>
  </si>
  <si>
    <t>P5</t>
  </si>
  <si>
    <r>
      <t>å</t>
    </r>
    <r>
      <rPr>
        <sz val="10"/>
        <rFont val="Arial"/>
        <family val="2"/>
      </rPr>
      <t>Q</t>
    </r>
  </si>
  <si>
    <t>åå</t>
  </si>
  <si>
    <t>Course</t>
  </si>
  <si>
    <t>Points for Instrument</t>
  </si>
  <si>
    <t>A</t>
  </si>
  <si>
    <t>B</t>
  </si>
  <si>
    <t>C</t>
  </si>
  <si>
    <t>Students Taking</t>
  </si>
  <si>
    <t>Average</t>
  </si>
  <si>
    <t>Total</t>
  </si>
  <si>
    <t>Median</t>
  </si>
  <si>
    <t>Rank</t>
  </si>
  <si>
    <t>F</t>
  </si>
  <si>
    <r>
      <t>å</t>
    </r>
    <r>
      <rPr>
        <sz val="10"/>
        <rFont val="Arial"/>
        <family val="2"/>
      </rPr>
      <t>P</t>
    </r>
  </si>
  <si>
    <r>
      <t>å</t>
    </r>
    <r>
      <rPr>
        <sz val="10"/>
        <rFont val="Arial"/>
        <family val="2"/>
      </rPr>
      <t>W</t>
    </r>
  </si>
  <si>
    <t>%</t>
  </si>
  <si>
    <t>Grade</t>
  </si>
  <si>
    <t>XC</t>
  </si>
  <si>
    <t>In-Class</t>
  </si>
  <si>
    <t>High %</t>
  </si>
  <si>
    <t>High</t>
  </si>
  <si>
    <t>Q8</t>
  </si>
  <si>
    <t>M</t>
  </si>
  <si>
    <t>Change?</t>
  </si>
  <si>
    <r>
      <t>å</t>
    </r>
    <r>
      <rPr>
        <sz val="10"/>
        <rFont val="Arial"/>
        <family val="2"/>
      </rPr>
      <t>W%</t>
    </r>
  </si>
  <si>
    <t>Count</t>
  </si>
  <si>
    <t>FR</t>
  </si>
  <si>
    <t>SO</t>
  </si>
  <si>
    <t>JR</t>
  </si>
  <si>
    <t>ID</t>
  </si>
  <si>
    <t>Email</t>
  </si>
  <si>
    <t>Lab</t>
  </si>
  <si>
    <t>For VLOOKUP</t>
  </si>
  <si>
    <t>SR</t>
  </si>
  <si>
    <t>Average: Lab 1</t>
  </si>
  <si>
    <t>Average: Lab 2</t>
  </si>
  <si>
    <t>Average: Lab 3</t>
  </si>
  <si>
    <t>Average: Lab 4</t>
  </si>
  <si>
    <t>Lab 1</t>
  </si>
  <si>
    <t>Midterm%</t>
  </si>
  <si>
    <t>Final%</t>
  </si>
  <si>
    <t>Cl</t>
  </si>
  <si>
    <t>Avg</t>
  </si>
  <si>
    <t>#</t>
  </si>
  <si>
    <t>BUSECON</t>
  </si>
  <si>
    <t>IN4MATX</t>
  </si>
  <si>
    <t>POL SCI</t>
  </si>
  <si>
    <t>Busecon</t>
  </si>
  <si>
    <t>In4Matx</t>
  </si>
  <si>
    <t>Pol Sci</t>
  </si>
  <si>
    <t>Lab Full</t>
  </si>
  <si>
    <t>P0</t>
  </si>
  <si>
    <t>P6</t>
  </si>
  <si>
    <t>P7</t>
  </si>
  <si>
    <t>PE1</t>
  </si>
  <si>
    <t>PE2</t>
  </si>
  <si>
    <t>PE3</t>
  </si>
  <si>
    <r>
      <t>å</t>
    </r>
    <r>
      <rPr>
        <sz val="10"/>
        <rFont val="Arial"/>
        <family val="2"/>
      </rPr>
      <t>PE</t>
    </r>
  </si>
  <si>
    <t>X</t>
  </si>
  <si>
    <t>M'</t>
  </si>
  <si>
    <r>
      <t>å</t>
    </r>
    <r>
      <rPr>
        <sz val="10"/>
        <rFont val="Arial"/>
        <family val="2"/>
      </rPr>
      <t>PE%</t>
    </r>
  </si>
  <si>
    <t>Mid Grade</t>
  </si>
  <si>
    <t>Avg %</t>
  </si>
  <si>
    <t>Median %</t>
  </si>
  <si>
    <t>BIM</t>
  </si>
  <si>
    <t>ZAMAN, MUHAMMAD NAVID E.</t>
  </si>
  <si>
    <t>MNZAMAN@UCI.EDU</t>
  </si>
  <si>
    <t>Bim</t>
  </si>
  <si>
    <t>Zaman, Muhammad Navid E.</t>
  </si>
  <si>
    <t>mnzaman</t>
  </si>
  <si>
    <t>INTL ST</t>
  </si>
  <si>
    <t>Intl St</t>
  </si>
  <si>
    <t>G6</t>
  </si>
  <si>
    <t>P#2</t>
  </si>
  <si>
    <t>P#3</t>
  </si>
  <si>
    <t>2/1/ontime</t>
  </si>
  <si>
    <t>P#1</t>
  </si>
  <si>
    <t>2 Days</t>
  </si>
  <si>
    <t>1 Day</t>
  </si>
  <si>
    <t>0 Days</t>
  </si>
  <si>
    <t>% Scorring A</t>
  </si>
  <si>
    <t>% Scorring B</t>
  </si>
  <si>
    <t>% Scorring C</t>
  </si>
  <si>
    <t>% Scorring D</t>
  </si>
  <si>
    <t>P#4</t>
  </si>
  <si>
    <t>Points for Normalization&lt;75%</t>
  </si>
  <si>
    <t>% Scorring F</t>
  </si>
  <si>
    <t>0 None</t>
  </si>
  <si>
    <t>1 HS class</t>
  </si>
  <si>
    <t>2 College class</t>
  </si>
  <si>
    <t>3 Own Experience</t>
  </si>
  <si>
    <t>Experience</t>
  </si>
  <si>
    <t>P#5</t>
  </si>
  <si>
    <t>P#6</t>
  </si>
  <si>
    <t xml:space="preserve">Compute % 80 and above for each  </t>
  </si>
  <si>
    <t>Count &gt;=80%</t>
  </si>
  <si>
    <t>% &gt;= 80%</t>
  </si>
  <si>
    <t>Count &gt;=</t>
  </si>
  <si>
    <t>Count &gt;=C</t>
  </si>
  <si>
    <t>% &gt;= C</t>
  </si>
  <si>
    <t>CHUNG, ALEX RYAN</t>
  </si>
  <si>
    <t>CHUNGAR@UCI.EDU</t>
  </si>
  <si>
    <t>CONNER, MARIANNE SILVER</t>
  </si>
  <si>
    <t>MCONNER@UCI.EDU</t>
  </si>
  <si>
    <t>CUPINO, MICHAEL APOSTOL</t>
  </si>
  <si>
    <t>MCUPINO@UCI.EDU</t>
  </si>
  <si>
    <t>DAO, STACEY THUY VI</t>
  </si>
  <si>
    <t>STDAO@UCI.EDU</t>
  </si>
  <si>
    <t>FUJISAKI, TIMOTHY STUART</t>
  </si>
  <si>
    <t>TFUJISAK@UCI.EDU</t>
  </si>
  <si>
    <t>FUSIMALOHI, LATU EVELYN</t>
  </si>
  <si>
    <t>LFUSIMAL@UCI.EDU</t>
  </si>
  <si>
    <t>ICS-UA</t>
  </si>
  <si>
    <t>GIM, EDWARD LEE</t>
  </si>
  <si>
    <t>EGIM@UCI.EDU</t>
  </si>
  <si>
    <t>GOMEZ, ARMANDO</t>
  </si>
  <si>
    <t>ARMANDOG@UCI.EDU</t>
  </si>
  <si>
    <t>HA, RYAN NGOC HUY</t>
  </si>
  <si>
    <t>RNHA@UCI.EDU</t>
  </si>
  <si>
    <t>ITO, MATTHEW TAKESHI</t>
  </si>
  <si>
    <t>MTITO@UCI.EDU</t>
  </si>
  <si>
    <t>KEETON, ALLISHA PATRICIA</t>
  </si>
  <si>
    <t>AKEETON@UCI.EDU</t>
  </si>
  <si>
    <t>LA, MICHELLE</t>
  </si>
  <si>
    <t>LAM@UCI.EDU</t>
  </si>
  <si>
    <t>LANG, CHRISTOPHER MICHAEL</t>
  </si>
  <si>
    <t>CMLANG@UCI.EDU</t>
  </si>
  <si>
    <t>LE, THANH MICHELLE</t>
  </si>
  <si>
    <t>THANHML@UCI.EDU</t>
  </si>
  <si>
    <t>LIN, EMILY</t>
  </si>
  <si>
    <t>ELIN3@UCI.EDU</t>
  </si>
  <si>
    <t>MCILWAIN, SIMONE ALEXIS</t>
  </si>
  <si>
    <t>SMCILWAI@UCI.EDU</t>
  </si>
  <si>
    <t>MICKOS, MARTINA MARGARETHA</t>
  </si>
  <si>
    <t>MMICKOS@UCI.EDU</t>
  </si>
  <si>
    <t>NGUYEN, VIVIAN THUY</t>
  </si>
  <si>
    <t>VNGUYE28@UCI.EDU</t>
  </si>
  <si>
    <t>PARK, KAYLYN MEEJIN</t>
  </si>
  <si>
    <t>PARKKM@UCI.EDU</t>
  </si>
  <si>
    <t>PHAM, TRI DUC</t>
  </si>
  <si>
    <t>TDPHAM@UCI.EDU</t>
  </si>
  <si>
    <t>PHAM-NGUYEN, VIET-LONG</t>
  </si>
  <si>
    <t>VPHAMNGU@UCI.EDU</t>
  </si>
  <si>
    <t>ENGLISH</t>
  </si>
  <si>
    <t>SAR, KEVIN</t>
  </si>
  <si>
    <t>KSAR@UCI.EDU</t>
  </si>
  <si>
    <t>SONG, DANIELLE</t>
  </si>
  <si>
    <t>DANIELLS@UCI.EDU</t>
  </si>
  <si>
    <t>SPEER, JORDAN ALEXANDER</t>
  </si>
  <si>
    <t>JSPEER@UCI.EDU</t>
  </si>
  <si>
    <t>TRIEU, CINDY THI</t>
  </si>
  <si>
    <t>CTTRIEU@UCI.EDU</t>
  </si>
  <si>
    <t>UCHIDA, GRACE</t>
  </si>
  <si>
    <t>GUCHIDA@UCI.EDU</t>
  </si>
  <si>
    <t>WANG, KENDRICK YU-SHENG</t>
  </si>
  <si>
    <t>KENDRICW@UCI.EDU</t>
  </si>
  <si>
    <t>WHITE, EVAN ARCHER</t>
  </si>
  <si>
    <t>EAWHITE@UCI.EDU</t>
  </si>
  <si>
    <t>YANG, SANDRA HUI-CHUN</t>
  </si>
  <si>
    <t>SHYANG@UCI.EDU</t>
  </si>
  <si>
    <t>YU, DANIELLE KELSEY</t>
  </si>
  <si>
    <t>DKYU@UCI.EDU</t>
  </si>
  <si>
    <t>Inf Lab A1</t>
  </si>
  <si>
    <t>Inf Lab A2</t>
  </si>
  <si>
    <t>ALLEN, ALEXIS D.</t>
  </si>
  <si>
    <t>ADALLEN@UCI.EDU</t>
  </si>
  <si>
    <t>CHEN, KEVIN</t>
  </si>
  <si>
    <t>KCHEN9@UCI.EDU</t>
  </si>
  <si>
    <t>CHUGH, VARUN</t>
  </si>
  <si>
    <t>VCHUGH@UCI.EDU</t>
  </si>
  <si>
    <t>HAMLETT, SHACOLE LAVETTE</t>
  </si>
  <si>
    <t>HAMLETTS@UCI.EDU</t>
  </si>
  <si>
    <t>LEIS, ALLISON F.</t>
  </si>
  <si>
    <t>ALEIS@UCI.EDU</t>
  </si>
  <si>
    <t>LEON, GILBERT HING</t>
  </si>
  <si>
    <t>LEONG@UCI.EDU</t>
  </si>
  <si>
    <t>LUCERO, FERDINAND LIWANAG JR.</t>
  </si>
  <si>
    <t>FLUCERO@UCI.EDU</t>
  </si>
  <si>
    <t>NASIR, SADAF</t>
  </si>
  <si>
    <t>NASIRS@UCI.EDU</t>
  </si>
  <si>
    <t>OTZOY, JAIMIE</t>
  </si>
  <si>
    <t>JOTZOY@UCI.EDU</t>
  </si>
  <si>
    <t>SANCHEZ, CINDY</t>
  </si>
  <si>
    <t>CSANCHE1@UCI.EDU</t>
  </si>
  <si>
    <t>SEHDEV, ATUL KUMAR</t>
  </si>
  <si>
    <t>ASEHDEV@UCI.EDU</t>
  </si>
  <si>
    <t>SIU, WING-YIN</t>
  </si>
  <si>
    <t>SIUW@UCI.EDU</t>
  </si>
  <si>
    <t>TAN, KENDRICK</t>
  </si>
  <si>
    <t>TANK@UCI.EDU</t>
  </si>
  <si>
    <t>WEINSTOCK, JAMES GLEN</t>
  </si>
  <si>
    <t>JWEINSTO@UCI.EDU</t>
  </si>
  <si>
    <t>COM LIT</t>
  </si>
  <si>
    <t>Chung, Alex Ryan</t>
  </si>
  <si>
    <t>chungar</t>
  </si>
  <si>
    <t>Conner, Marianne Silver</t>
  </si>
  <si>
    <t>mconner</t>
  </si>
  <si>
    <t>Cupino, Michael Apostol</t>
  </si>
  <si>
    <t>mcupino</t>
  </si>
  <si>
    <t>Dao, Stacey Thuy Vi</t>
  </si>
  <si>
    <t>stdao</t>
  </si>
  <si>
    <t>Fujisaki, Timothy Stuart</t>
  </si>
  <si>
    <t>tfujisak</t>
  </si>
  <si>
    <t>Fusimalohi, Latu Evelyn</t>
  </si>
  <si>
    <t>lfusimal</t>
  </si>
  <si>
    <t>Ics-Ua</t>
  </si>
  <si>
    <t>Gim, Edward Lee</t>
  </si>
  <si>
    <t>egim</t>
  </si>
  <si>
    <t>Gomez, Armando</t>
  </si>
  <si>
    <t>armandog</t>
  </si>
  <si>
    <t>Ha, Ryan Ngoc Huy</t>
  </si>
  <si>
    <t>rnha</t>
  </si>
  <si>
    <t>Ito, Matthew Takeshi</t>
  </si>
  <si>
    <t>mtito</t>
  </si>
  <si>
    <t>Keeton, Allisha Patricia</t>
  </si>
  <si>
    <t>akeeton</t>
  </si>
  <si>
    <t>La, Michelle</t>
  </si>
  <si>
    <t>lam</t>
  </si>
  <si>
    <t>Lang, Christopher Michael</t>
  </si>
  <si>
    <t>cmlang</t>
  </si>
  <si>
    <t>Le, Thanh Michelle</t>
  </si>
  <si>
    <t>thanhml</t>
  </si>
  <si>
    <t>Lin, Emily</t>
  </si>
  <si>
    <t>elin3</t>
  </si>
  <si>
    <t>Mcilwain, Simone Alexis</t>
  </si>
  <si>
    <t>smcilwai</t>
  </si>
  <si>
    <t>Mickos, Martina Margaretha</t>
  </si>
  <si>
    <t>mmickos</t>
  </si>
  <si>
    <t>Nguyen, Vivian Thuy</t>
  </si>
  <si>
    <t>vnguye28</t>
  </si>
  <si>
    <t>Park, Kaylyn Meejin</t>
  </si>
  <si>
    <t>parkkm</t>
  </si>
  <si>
    <t>Pham, Tri Duc</t>
  </si>
  <si>
    <t>tdpham</t>
  </si>
  <si>
    <t>Pham-Nguyen, Viet-Long</t>
  </si>
  <si>
    <t>vphamngu</t>
  </si>
  <si>
    <t>English</t>
  </si>
  <si>
    <t>Sar, Kevin</t>
  </si>
  <si>
    <t>ksar</t>
  </si>
  <si>
    <t>Song, Danielle</t>
  </si>
  <si>
    <t>daniells</t>
  </si>
  <si>
    <t>Speer, Jordan Alexander</t>
  </si>
  <si>
    <t>jspeer</t>
  </si>
  <si>
    <t>Trieu, Cindy Thi</t>
  </si>
  <si>
    <t>cttrieu</t>
  </si>
  <si>
    <t>Uchida, Grace</t>
  </si>
  <si>
    <t>guchida</t>
  </si>
  <si>
    <t>Wang, Kendrick Yu-Sheng</t>
  </si>
  <si>
    <t>kendricw</t>
  </si>
  <si>
    <t>White, Evan Archer</t>
  </si>
  <si>
    <t>eawhite</t>
  </si>
  <si>
    <t>Yang, Sandra Hui-Chun</t>
  </si>
  <si>
    <t>shyang</t>
  </si>
  <si>
    <t>Yu, Danielle Kelsey</t>
  </si>
  <si>
    <t>dkyu</t>
  </si>
  <si>
    <t>Allen, Alexis D.</t>
  </si>
  <si>
    <t>adallen</t>
  </si>
  <si>
    <t>Chen, Kevin</t>
  </si>
  <si>
    <t>kchen9</t>
  </si>
  <si>
    <t>Chugh, Varun</t>
  </si>
  <si>
    <t>vchugh</t>
  </si>
  <si>
    <t>Hamlett, Shacole Lavette</t>
  </si>
  <si>
    <t>hamletts</t>
  </si>
  <si>
    <t>Leis, Allison F.</t>
  </si>
  <si>
    <t>aleis</t>
  </si>
  <si>
    <t>Leon, Gilbert Hing</t>
  </si>
  <si>
    <t>leong</t>
  </si>
  <si>
    <t>Lucero, Ferdinand Liwanag Jr.</t>
  </si>
  <si>
    <t>flucero</t>
  </si>
  <si>
    <t>Nasir, Sadaf</t>
  </si>
  <si>
    <t>nasirs</t>
  </si>
  <si>
    <t>Otzoy, Jaimie</t>
  </si>
  <si>
    <t>jotzoy</t>
  </si>
  <si>
    <t>Sanchez, Cindy</t>
  </si>
  <si>
    <t>csanche1</t>
  </si>
  <si>
    <t>Sehdev, Atul Kumar</t>
  </si>
  <si>
    <t>asehdev</t>
  </si>
  <si>
    <t>Siu, Wing-Yin</t>
  </si>
  <si>
    <t>siuw</t>
  </si>
  <si>
    <t>Tan, Kendrick</t>
  </si>
  <si>
    <t>tank</t>
  </si>
  <si>
    <t>Com Lit</t>
  </si>
  <si>
    <t>Weinstock, James Glen</t>
  </si>
  <si>
    <t>jweinsto</t>
  </si>
  <si>
    <t>P8</t>
  </si>
  <si>
    <t>Sum</t>
  </si>
  <si>
    <t>As</t>
  </si>
  <si>
    <t>Bs</t>
  </si>
  <si>
    <t>Cs</t>
  </si>
  <si>
    <t>Ds</t>
  </si>
  <si>
    <t>Fs</t>
  </si>
  <si>
    <t>INF-41</t>
  </si>
  <si>
    <t>INF-42</t>
  </si>
  <si>
    <t>Lab 2</t>
  </si>
  <si>
    <t>B+</t>
  </si>
  <si>
    <t>A-</t>
  </si>
  <si>
    <t>A+</t>
  </si>
  <si>
    <t>C-</t>
  </si>
  <si>
    <t>B-</t>
  </si>
  <si>
    <t>inf-42</t>
  </si>
  <si>
    <t>All</t>
  </si>
  <si>
    <t>How Good</t>
  </si>
  <si>
    <t>% Top 10%</t>
  </si>
  <si>
    <t>Optimal</t>
  </si>
  <si>
    <t>% Top 5%</t>
  </si>
  <si>
    <t>Top</t>
  </si>
  <si>
    <t>Interest Earnable</t>
  </si>
  <si>
    <t>Annuity Better</t>
  </si>
  <si>
    <t>Lump Broke</t>
  </si>
  <si>
    <t>Annuity Broke</t>
  </si>
  <si>
    <t>Effective Annuity Rate</t>
  </si>
  <si>
    <t>Amount in</t>
  </si>
  <si>
    <t>Bank Lump</t>
  </si>
  <si>
    <t>Bank Annuity</t>
  </si>
  <si>
    <t>Annual Annuity Payout</t>
  </si>
  <si>
    <t>Annual Living Expenses</t>
  </si>
  <si>
    <t>Should I trake my retirement as a Lump Sum or Annual Annuity: I don't want to go broke, and I want to have as much money for my kids as possible?</t>
  </si>
  <si>
    <t>[0%,10%]</t>
  </si>
  <si>
    <t>by .1%</t>
  </si>
  <si>
    <t>Lump Sum       Payout</t>
  </si>
  <si>
    <t xml:space="preserve">  based on Lump Sum</t>
  </si>
  <si>
    <t>Yearly cost of Living Increase</t>
  </si>
  <si>
    <t>Interest Rate Earnable</t>
  </si>
  <si>
    <t>Data Table</t>
  </si>
</sst>
</file>

<file path=xl/styles.xml><?xml version="1.0" encoding="utf-8"?>
<styleSheet xmlns="http://schemas.openxmlformats.org/spreadsheetml/2006/main">
  <numFmts count="4">
    <numFmt numFmtId="164" formatCode="0.0"/>
    <numFmt numFmtId="165" formatCode="0.000"/>
    <numFmt numFmtId="166" formatCode="00000"/>
    <numFmt numFmtId="167" formatCode="0.0%"/>
  </numFmts>
  <fonts count="8">
    <font>
      <sz val="10"/>
      <name val="Arial"/>
    </font>
    <font>
      <sz val="10"/>
      <name val="Arial"/>
      <family val="2"/>
    </font>
    <font>
      <sz val="10"/>
      <name val="Symbol"/>
      <family val="1"/>
      <charset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10"/>
      <name val="AGaramond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8">
    <xf numFmtId="0" fontId="0" fillId="0" borderId="0" xfId="0"/>
    <xf numFmtId="0" fontId="0" fillId="0" borderId="1" xfId="0" applyBorder="1"/>
    <xf numFmtId="1" fontId="0" fillId="0" borderId="1" xfId="0" applyNumberFormat="1" applyBorder="1"/>
    <xf numFmtId="1" fontId="0" fillId="0" borderId="0" xfId="0" applyNumberFormat="1"/>
    <xf numFmtId="0" fontId="0" fillId="0" borderId="2" xfId="0" applyBorder="1"/>
    <xf numFmtId="1" fontId="0" fillId="0" borderId="3" xfId="0" applyNumberFormat="1" applyBorder="1"/>
    <xf numFmtId="1" fontId="0" fillId="0" borderId="2" xfId="0" applyNumberFormat="1" applyBorder="1"/>
    <xf numFmtId="0" fontId="0" fillId="0" borderId="0" xfId="0" applyBorder="1"/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center"/>
    </xf>
    <xf numFmtId="1" fontId="0" fillId="0" borderId="0" xfId="0" applyNumberFormat="1" applyBorder="1"/>
    <xf numFmtId="0" fontId="0" fillId="0" borderId="3" xfId="0" applyBorder="1"/>
    <xf numFmtId="0" fontId="0" fillId="0" borderId="4" xfId="0" applyBorder="1"/>
    <xf numFmtId="1" fontId="0" fillId="0" borderId="4" xfId="0" applyNumberFormat="1" applyBorder="1"/>
    <xf numFmtId="0" fontId="0" fillId="0" borderId="5" xfId="0" applyBorder="1"/>
    <xf numFmtId="1" fontId="0" fillId="0" borderId="1" xfId="1" applyNumberFormat="1" applyFont="1" applyBorder="1"/>
    <xf numFmtId="1" fontId="0" fillId="0" borderId="0" xfId="1" applyNumberFormat="1" applyFont="1" applyBorder="1"/>
    <xf numFmtId="0" fontId="0" fillId="0" borderId="6" xfId="0" applyBorder="1"/>
    <xf numFmtId="0" fontId="0" fillId="0" borderId="0" xfId="0" applyAlignment="1">
      <alignment horizontal="right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1" fontId="0" fillId="0" borderId="6" xfId="0" applyNumberFormat="1" applyBorder="1"/>
    <xf numFmtId="1" fontId="0" fillId="0" borderId="0" xfId="0" applyNumberFormat="1" applyBorder="1" applyAlignment="1">
      <alignment horizontal="center"/>
    </xf>
    <xf numFmtId="164" fontId="0" fillId="0" borderId="0" xfId="0" applyNumberFormat="1" applyBorder="1"/>
    <xf numFmtId="164" fontId="0" fillId="0" borderId="2" xfId="0" applyNumberFormat="1" applyBorder="1"/>
    <xf numFmtId="9" fontId="0" fillId="0" borderId="0" xfId="1" applyFont="1"/>
    <xf numFmtId="0" fontId="0" fillId="0" borderId="0" xfId="0" applyBorder="1" applyAlignment="1">
      <alignment horizontal="left"/>
    </xf>
    <xf numFmtId="164" fontId="0" fillId="0" borderId="0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" fontId="0" fillId="0" borderId="5" xfId="0" applyNumberFormat="1" applyBorder="1"/>
    <xf numFmtId="164" fontId="3" fillId="0" borderId="0" xfId="0" applyNumberFormat="1" applyFont="1" applyBorder="1"/>
    <xf numFmtId="20" fontId="0" fillId="0" borderId="0" xfId="0" applyNumberFormat="1" applyBorder="1"/>
    <xf numFmtId="0" fontId="0" fillId="0" borderId="0" xfId="0" applyFill="1" applyBorder="1"/>
    <xf numFmtId="1" fontId="0" fillId="0" borderId="4" xfId="1" applyNumberFormat="1" applyFont="1" applyBorder="1"/>
    <xf numFmtId="0" fontId="2" fillId="0" borderId="5" xfId="0" applyFont="1" applyBorder="1" applyAlignment="1">
      <alignment horizontal="center"/>
    </xf>
    <xf numFmtId="164" fontId="0" fillId="0" borderId="0" xfId="0" applyNumberFormat="1" applyBorder="1" applyAlignment="1">
      <alignment horizontal="right"/>
    </xf>
    <xf numFmtId="0" fontId="0" fillId="0" borderId="0" xfId="0" applyAlignment="1">
      <alignment horizontal="left"/>
    </xf>
    <xf numFmtId="164" fontId="0" fillId="0" borderId="5" xfId="0" applyNumberFormat="1" applyBorder="1"/>
    <xf numFmtId="164" fontId="0" fillId="0" borderId="3" xfId="0" applyNumberFormat="1" applyBorder="1"/>
    <xf numFmtId="164" fontId="0" fillId="0" borderId="2" xfId="0" applyNumberFormat="1" applyBorder="1" applyAlignment="1">
      <alignment horizontal="right"/>
    </xf>
    <xf numFmtId="0" fontId="0" fillId="0" borderId="0" xfId="0" applyBorder="1" applyAlignment="1">
      <alignment horizontal="right"/>
    </xf>
    <xf numFmtId="166" fontId="0" fillId="0" borderId="2" xfId="0" applyNumberFormat="1" applyBorder="1"/>
    <xf numFmtId="166" fontId="0" fillId="0" borderId="0" xfId="0" applyNumberFormat="1"/>
    <xf numFmtId="1" fontId="0" fillId="0" borderId="0" xfId="0" applyNumberFormat="1" applyFill="1" applyBorder="1"/>
    <xf numFmtId="0" fontId="3" fillId="0" borderId="2" xfId="0" applyFont="1" applyBorder="1"/>
    <xf numFmtId="0" fontId="3" fillId="0" borderId="0" xfId="0" applyFont="1"/>
    <xf numFmtId="164" fontId="3" fillId="0" borderId="0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0" fontId="3" fillId="0" borderId="0" xfId="0" applyFont="1" applyBorder="1"/>
    <xf numFmtId="1" fontId="0" fillId="0" borderId="0" xfId="0" applyNumberFormat="1" applyBorder="1" applyAlignment="1">
      <alignment horizontal="left"/>
    </xf>
    <xf numFmtId="0" fontId="0" fillId="0" borderId="7" xfId="0" applyBorder="1" applyAlignment="1">
      <alignment horizontal="center"/>
    </xf>
    <xf numFmtId="1" fontId="0" fillId="0" borderId="8" xfId="0" applyNumberFormat="1" applyBorder="1"/>
    <xf numFmtId="1" fontId="0" fillId="0" borderId="7" xfId="0" applyNumberFormat="1" applyBorder="1"/>
    <xf numFmtId="0" fontId="0" fillId="0" borderId="9" xfId="0" applyBorder="1"/>
    <xf numFmtId="1" fontId="0" fillId="0" borderId="9" xfId="0" applyNumberFormat="1" applyBorder="1"/>
    <xf numFmtId="0" fontId="0" fillId="0" borderId="8" xfId="0" applyBorder="1"/>
    <xf numFmtId="164" fontId="0" fillId="0" borderId="7" xfId="0" applyNumberFormat="1" applyBorder="1"/>
    <xf numFmtId="164" fontId="0" fillId="0" borderId="7" xfId="0" applyNumberFormat="1" applyBorder="1" applyAlignment="1">
      <alignment horizontal="center"/>
    </xf>
    <xf numFmtId="164" fontId="3" fillId="0" borderId="7" xfId="0" applyNumberFormat="1" applyFont="1" applyBorder="1" applyAlignment="1">
      <alignment horizontal="center"/>
    </xf>
    <xf numFmtId="164" fontId="0" fillId="0" borderId="7" xfId="0" applyNumberFormat="1" applyBorder="1" applyAlignment="1">
      <alignment horizontal="right"/>
    </xf>
    <xf numFmtId="1" fontId="0" fillId="0" borderId="7" xfId="0" applyNumberFormat="1" applyBorder="1" applyAlignment="1">
      <alignment horizontal="center"/>
    </xf>
    <xf numFmtId="0" fontId="0" fillId="0" borderId="7" xfId="0" applyBorder="1"/>
    <xf numFmtId="1" fontId="0" fillId="0" borderId="10" xfId="0" applyNumberFormat="1" applyBorder="1"/>
    <xf numFmtId="1" fontId="0" fillId="0" borderId="11" xfId="0" applyNumberFormat="1" applyBorder="1"/>
    <xf numFmtId="1" fontId="0" fillId="0" borderId="2" xfId="1" applyNumberFormat="1" applyFont="1" applyBorder="1"/>
    <xf numFmtId="164" fontId="0" fillId="0" borderId="12" xfId="0" applyNumberFormat="1" applyBorder="1"/>
    <xf numFmtId="0" fontId="5" fillId="0" borderId="0" xfId="0" applyFont="1" applyFill="1" applyBorder="1"/>
    <xf numFmtId="1" fontId="5" fillId="0" borderId="0" xfId="0" applyNumberFormat="1" applyFont="1" applyBorder="1"/>
    <xf numFmtId="1" fontId="0" fillId="0" borderId="13" xfId="0" applyNumberFormat="1" applyBorder="1"/>
    <xf numFmtId="1" fontId="3" fillId="0" borderId="0" xfId="0" applyNumberFormat="1" applyFont="1" applyBorder="1"/>
    <xf numFmtId="1" fontId="0" fillId="0" borderId="0" xfId="0" applyNumberFormat="1" applyBorder="1" applyAlignment="1">
      <alignment horizontal="right"/>
    </xf>
    <xf numFmtId="0" fontId="0" fillId="0" borderId="2" xfId="0" applyBorder="1" applyAlignment="1">
      <alignment horizontal="left"/>
    </xf>
    <xf numFmtId="9" fontId="7" fillId="0" borderId="0" xfId="1" applyFont="1"/>
    <xf numFmtId="9" fontId="0" fillId="0" borderId="0" xfId="1" applyFont="1" applyBorder="1" applyAlignment="1">
      <alignment horizontal="center"/>
    </xf>
    <xf numFmtId="165" fontId="0" fillId="0" borderId="0" xfId="0" applyNumberFormat="1"/>
    <xf numFmtId="3" fontId="0" fillId="0" borderId="0" xfId="0" applyNumberFormat="1" applyBorder="1"/>
    <xf numFmtId="167" fontId="0" fillId="0" borderId="0" xfId="0" applyNumberFormat="1"/>
    <xf numFmtId="3" fontId="0" fillId="2" borderId="0" xfId="0" applyNumberFormat="1" applyFill="1" applyProtection="1">
      <protection locked="0"/>
    </xf>
    <xf numFmtId="0" fontId="0" fillId="2" borderId="0" xfId="0" applyFill="1" applyProtection="1">
      <protection locked="0"/>
    </xf>
    <xf numFmtId="0" fontId="5" fillId="0" borderId="0" xfId="0" applyFont="1"/>
    <xf numFmtId="10" fontId="0" fillId="0" borderId="0" xfId="0" applyNumberFormat="1"/>
    <xf numFmtId="3" fontId="5" fillId="0" borderId="0" xfId="0" applyNumberFormat="1" applyFont="1"/>
    <xf numFmtId="0" fontId="1" fillId="0" borderId="0" xfId="0" applyFont="1"/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activeX1.xml><?xml version="1.0" encoding="utf-8"?>
<ax:ocx xmlns:ax="http://schemas.microsoft.com/office/2006/activeX" xmlns:r="http://schemas.openxmlformats.org/officeDocument/2006/relationships" ax:classid="{DFD181E0-5E2F-11CE-A449-00AA004A803D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DFD181E0-5E2F-11CE-A449-00AA004A803D}" ax:persistence="persistStreamInit" r:id="rId1"/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5.4054113499121884E-2"/>
          <c:y val="4.4982698961938072E-2"/>
          <c:w val="0.85247841497573462"/>
          <c:h val="0.87716262975778547"/>
        </c:manualLayout>
      </c:layout>
      <c:barChart>
        <c:barDir val="col"/>
        <c:grouping val="clustered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val>
            <c:numRef>
              <c:f>Sheet1!$I$4:$I$102</c:f>
              <c:numCache>
                <c:formatCode>General</c:formatCode>
                <c:ptCount val="99"/>
                <c:pt idx="0">
                  <c:v>108</c:v>
                </c:pt>
                <c:pt idx="1">
                  <c:v>41</c:v>
                </c:pt>
                <c:pt idx="2">
                  <c:v>18</c:v>
                </c:pt>
                <c:pt idx="3">
                  <c:v>9</c:v>
                </c:pt>
                <c:pt idx="4">
                  <c:v>9</c:v>
                </c:pt>
                <c:pt idx="5">
                  <c:v>3</c:v>
                </c:pt>
                <c:pt idx="6">
                  <c:v>7</c:v>
                </c:pt>
                <c:pt idx="7">
                  <c:v>1</c:v>
                </c:pt>
                <c:pt idx="8">
                  <c:v>1</c:v>
                </c:pt>
                <c:pt idx="9">
                  <c:v>0</c:v>
                </c:pt>
                <c:pt idx="10">
                  <c:v>2</c:v>
                </c:pt>
                <c:pt idx="11">
                  <c:v>0</c:v>
                </c:pt>
                <c:pt idx="12">
                  <c:v>0</c:v>
                </c:pt>
                <c:pt idx="13">
                  <c:v>1</c:v>
                </c:pt>
                <c:pt idx="14">
                  <c:v>0</c:v>
                </c:pt>
                <c:pt idx="15">
                  <c:v>3</c:v>
                </c:pt>
                <c:pt idx="16">
                  <c:v>1</c:v>
                </c:pt>
                <c:pt idx="17">
                  <c:v>0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0</c:v>
                </c:pt>
                <c:pt idx="24">
                  <c:v>1</c:v>
                </c:pt>
                <c:pt idx="25">
                  <c:v>2</c:v>
                </c:pt>
                <c:pt idx="26">
                  <c:v>2</c:v>
                </c:pt>
                <c:pt idx="27">
                  <c:v>0</c:v>
                </c:pt>
                <c:pt idx="28">
                  <c:v>0</c:v>
                </c:pt>
                <c:pt idx="29">
                  <c:v>3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2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0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2</c:v>
                </c:pt>
                <c:pt idx="45">
                  <c:v>1</c:v>
                </c:pt>
                <c:pt idx="46">
                  <c:v>1</c:v>
                </c:pt>
                <c:pt idx="47">
                  <c:v>2</c:v>
                </c:pt>
                <c:pt idx="48">
                  <c:v>1</c:v>
                </c:pt>
                <c:pt idx="49">
                  <c:v>0</c:v>
                </c:pt>
                <c:pt idx="50">
                  <c:v>1</c:v>
                </c:pt>
                <c:pt idx="51">
                  <c:v>2</c:v>
                </c:pt>
                <c:pt idx="52">
                  <c:v>5</c:v>
                </c:pt>
                <c:pt idx="53">
                  <c:v>3</c:v>
                </c:pt>
                <c:pt idx="54">
                  <c:v>0</c:v>
                </c:pt>
                <c:pt idx="55">
                  <c:v>3</c:v>
                </c:pt>
                <c:pt idx="56">
                  <c:v>0</c:v>
                </c:pt>
                <c:pt idx="57">
                  <c:v>1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0</c:v>
                </c:pt>
                <c:pt idx="68">
                  <c:v>1</c:v>
                </c:pt>
                <c:pt idx="69">
                  <c:v>2</c:v>
                </c:pt>
                <c:pt idx="70">
                  <c:v>1</c:v>
                </c:pt>
                <c:pt idx="71">
                  <c:v>4</c:v>
                </c:pt>
                <c:pt idx="72">
                  <c:v>1</c:v>
                </c:pt>
                <c:pt idx="73">
                  <c:v>2</c:v>
                </c:pt>
                <c:pt idx="74">
                  <c:v>2</c:v>
                </c:pt>
                <c:pt idx="75">
                  <c:v>4</c:v>
                </c:pt>
                <c:pt idx="76">
                  <c:v>1</c:v>
                </c:pt>
                <c:pt idx="77">
                  <c:v>2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2</c:v>
                </c:pt>
                <c:pt idx="83">
                  <c:v>1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4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1</c:v>
                </c:pt>
                <c:pt idx="94">
                  <c:v>0</c:v>
                </c:pt>
                <c:pt idx="95">
                  <c:v>3</c:v>
                </c:pt>
                <c:pt idx="96">
                  <c:v>1</c:v>
                </c:pt>
                <c:pt idx="97">
                  <c:v>2</c:v>
                </c:pt>
                <c:pt idx="98">
                  <c:v>2</c:v>
                </c:pt>
              </c:numCache>
            </c:numRef>
          </c:val>
        </c:ser>
        <c:axId val="92776704"/>
        <c:axId val="94343168"/>
      </c:barChart>
      <c:catAx>
        <c:axId val="92776704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4343168"/>
        <c:crosses val="autoZero"/>
        <c:auto val="1"/>
        <c:lblAlgn val="ctr"/>
        <c:lblOffset val="100"/>
        <c:tickLblSkip val="3"/>
        <c:tickMarkSkip val="1"/>
      </c:catAx>
      <c:valAx>
        <c:axId val="9434316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277670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1891992948507162"/>
          <c:y val="0.46539792387543288"/>
          <c:w val="7.2072151332162479E-2"/>
          <c:h val="3.8062283737024222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55" r="0.7500000000000025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Course %</a:t>
            </a:r>
          </a:p>
        </c:rich>
      </c:tx>
      <c:spPr>
        <a:noFill/>
        <a:ln w="25400">
          <a:noFill/>
        </a:ln>
      </c:spPr>
    </c:title>
    <c:plotArea>
      <c:layout/>
      <c:barChart>
        <c:barDir val="col"/>
        <c:grouping val="clustered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Val val="1"/>
          </c:dLbls>
          <c:cat>
            <c:numRef>
              <c:f>'Winter 09'!#REF!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'Winter 09'!#REF!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Val val="1"/>
        </c:dLbls>
        <c:gapWidth val="50"/>
        <c:axId val="94851456"/>
        <c:axId val="94852992"/>
      </c:barChart>
      <c:catAx>
        <c:axId val="94851456"/>
        <c:scaling>
          <c:orientation val="minMax"/>
        </c:scaling>
        <c:axPos val="b"/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4852992"/>
        <c:crosses val="autoZero"/>
        <c:lblAlgn val="ctr"/>
        <c:lblOffset val="100"/>
        <c:tickLblSkip val="1"/>
        <c:tickMarkSkip val="1"/>
      </c:catAx>
      <c:valAx>
        <c:axId val="9485299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485145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000000000000255" r="0.7500000000000025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Course Grades</a:t>
            </a:r>
          </a:p>
        </c:rich>
      </c:tx>
      <c:spPr>
        <a:noFill/>
        <a:ln w="25400">
          <a:noFill/>
        </a:ln>
      </c:spPr>
    </c:title>
    <c:plotArea>
      <c:layout/>
      <c:pie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Lbls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outEnd"/>
            <c:showCatName val="1"/>
            <c:showPercent val="1"/>
          </c:dLbls>
          <c:cat>
            <c:numRef>
              <c:f>'Winter 09'!#REF!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'Winter 09'!#REF!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CatName val="1"/>
          <c:showPercent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000000000000255" r="0.7500000000000025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Final Grades</a:t>
            </a:r>
          </a:p>
        </c:rich>
      </c:tx>
      <c:spPr>
        <a:noFill/>
        <a:ln w="25400">
          <a:noFill/>
        </a:ln>
      </c:spPr>
    </c:title>
    <c:plotArea>
      <c:layout/>
      <c:pie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Lbls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outEnd"/>
            <c:showCatName val="1"/>
            <c:showPercent val="1"/>
          </c:dLbls>
          <c:cat>
            <c:numRef>
              <c:f>'Winter 09'!#REF!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'Winter 09'!#REF!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CatName val="1"/>
          <c:showPercent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000000000000255" r="0.7500000000000025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Instrument Grades</a:t>
            </a:r>
          </a:p>
        </c:rich>
      </c:tx>
      <c:spPr>
        <a:noFill/>
        <a:ln w="25400">
          <a:noFill/>
        </a:ln>
      </c:spPr>
    </c:title>
    <c:plotArea>
      <c:layout/>
      <c:lineChart>
        <c:grouping val="standard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Val val="1"/>
          </c:dLbls>
          <c:val>
            <c:numRef>
              <c:f>'Winter 09'!$H$6:$AE$6</c:f>
              <c:numCache>
                <c:formatCode>0</c:formatCode>
                <c:ptCount val="24"/>
                <c:pt idx="0">
                  <c:v>76.421052631578945</c:v>
                </c:pt>
                <c:pt idx="1">
                  <c:v>76.307692307692307</c:v>
                </c:pt>
                <c:pt idx="2">
                  <c:v>71.578947368421055</c:v>
                </c:pt>
                <c:pt idx="3">
                  <c:v>76.972972972972968</c:v>
                </c:pt>
                <c:pt idx="4">
                  <c:v>86.594594594594597</c:v>
                </c:pt>
                <c:pt idx="5">
                  <c:v>73.684210526315795</c:v>
                </c:pt>
                <c:pt idx="7">
                  <c:v>73.89473684210526</c:v>
                </c:pt>
                <c:pt idx="8">
                  <c:v>98.71794871794873</c:v>
                </c:pt>
                <c:pt idx="9">
                  <c:v>100.06410256410257</c:v>
                </c:pt>
                <c:pt idx="10">
                  <c:v>97.307692307692292</c:v>
                </c:pt>
                <c:pt idx="11">
                  <c:v>96.602564102564102</c:v>
                </c:pt>
                <c:pt idx="12">
                  <c:v>92.692307692307693</c:v>
                </c:pt>
                <c:pt idx="13">
                  <c:v>95.128205128205124</c:v>
                </c:pt>
                <c:pt idx="14">
                  <c:v>96.358974358974393</c:v>
                </c:pt>
                <c:pt idx="15">
                  <c:v>95.961538461538467</c:v>
                </c:pt>
                <c:pt idx="16">
                  <c:v>101.77631578947368</c:v>
                </c:pt>
                <c:pt idx="17">
                  <c:v>79.435897435897431</c:v>
                </c:pt>
                <c:pt idx="18">
                  <c:v>76.666666666666671</c:v>
                </c:pt>
                <c:pt idx="19">
                  <c:v>84.84210526315789</c:v>
                </c:pt>
                <c:pt idx="20">
                  <c:v>66.512820512820511</c:v>
                </c:pt>
                <c:pt idx="22">
                  <c:v>57.474358974358978</c:v>
                </c:pt>
              </c:numCache>
            </c:numRef>
          </c:val>
        </c:ser>
        <c:dLbls>
          <c:showVal val="1"/>
        </c:dLbls>
        <c:marker val="1"/>
        <c:axId val="95102080"/>
        <c:axId val="95103616"/>
      </c:lineChart>
      <c:catAx>
        <c:axId val="95102080"/>
        <c:scaling>
          <c:orientation val="minMax"/>
        </c:scaling>
        <c:axPos val="b"/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5103616"/>
        <c:crosses val="autoZero"/>
        <c:lblAlgn val="ctr"/>
        <c:lblOffset val="100"/>
        <c:tickLblSkip val="1"/>
        <c:tickMarkSkip val="1"/>
      </c:catAx>
      <c:valAx>
        <c:axId val="95103616"/>
        <c:scaling>
          <c:orientation val="minMax"/>
        </c:scaling>
        <c:axPos val="l"/>
        <c:numFmt formatCode="0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5102080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000000000000255" r="0.75000000000000255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Averages by Sections</a:t>
            </a:r>
          </a:p>
        </c:rich>
      </c:tx>
      <c:spPr>
        <a:noFill/>
        <a:ln w="25400">
          <a:noFill/>
        </a:ln>
      </c:spPr>
    </c:title>
    <c:plotArea>
      <c:layout/>
      <c:barChart>
        <c:barDir val="col"/>
        <c:grouping val="clustered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'Winter 09'!#REF!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'Winter 09'!#REF!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axId val="95127040"/>
        <c:axId val="95128576"/>
      </c:barChart>
      <c:catAx>
        <c:axId val="9512704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5128576"/>
        <c:crosses val="autoZero"/>
        <c:auto val="1"/>
        <c:lblAlgn val="ctr"/>
        <c:lblOffset val="100"/>
        <c:tickLblSkip val="1"/>
        <c:tickMarkSkip val="1"/>
      </c:catAx>
      <c:valAx>
        <c:axId val="9512857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5127040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55" r="0.75000000000000255" t="1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Average Final Grades by Sections</a:t>
            </a:r>
          </a:p>
        </c:rich>
      </c:tx>
      <c:spPr>
        <a:noFill/>
        <a:ln w="25400">
          <a:noFill/>
        </a:ln>
      </c:spPr>
    </c:title>
    <c:plotArea>
      <c:layout/>
      <c:barChart>
        <c:barDir val="col"/>
        <c:grouping val="clustered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'Winter 09'!#REF!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'Winter 09'!#REF!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axId val="94980352"/>
        <c:axId val="94990336"/>
      </c:barChart>
      <c:catAx>
        <c:axId val="9498035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4990336"/>
        <c:crosses val="autoZero"/>
        <c:auto val="1"/>
        <c:lblAlgn val="ctr"/>
        <c:lblOffset val="100"/>
        <c:tickLblSkip val="1"/>
        <c:tickMarkSkip val="1"/>
      </c:catAx>
      <c:valAx>
        <c:axId val="9499033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4980352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55" r="0.75000000000000255" t="1" header="0.5" footer="0.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Average Time to Solve Problem</a:t>
            </a:r>
          </a:p>
        </c:rich>
      </c:tx>
      <c:spPr>
        <a:noFill/>
        <a:ln w="25400">
          <a:noFill/>
        </a:ln>
      </c:spPr>
    </c:title>
    <c:plotArea>
      <c:layout/>
      <c:barChart>
        <c:barDir val="col"/>
        <c:grouping val="clustered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'Winter 09'!#REF!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'Winter 09'!#REF!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axId val="94997120"/>
        <c:axId val="95236864"/>
      </c:barChart>
      <c:catAx>
        <c:axId val="9499712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Mastery Grade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5236864"/>
        <c:crosses val="autoZero"/>
        <c:auto val="1"/>
        <c:lblAlgn val="ctr"/>
        <c:lblOffset val="100"/>
        <c:tickLblSkip val="1"/>
        <c:tickMarkSkip val="1"/>
      </c:catAx>
      <c:valAx>
        <c:axId val="9523686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Minutes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4997120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55" r="0.75000000000000255" t="1" header="0.5" footer="0.5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sz="1400"/>
              <a:t>Retirement Planning: </a:t>
            </a:r>
            <a:r>
              <a:rPr lang="en-US" sz="1400" baseline="0"/>
              <a:t>Lump Sum vs. Annuity</a:t>
            </a:r>
          </a:p>
        </c:rich>
      </c:tx>
      <c:layout/>
    </c:title>
    <c:plotArea>
      <c:layout/>
      <c:scatterChart>
        <c:scatterStyle val="smoothMarker"/>
        <c:ser>
          <c:idx val="1"/>
          <c:order val="0"/>
          <c:tx>
            <c:v>Broke Given Lump Sum</c:v>
          </c:tx>
          <c:spPr>
            <a:ln>
              <a:solidFill>
                <a:srgbClr val="0070C0"/>
              </a:solidFill>
            </a:ln>
          </c:spPr>
          <c:marker>
            <c:symbol val="none"/>
          </c:marker>
          <c:xVal>
            <c:numRef>
              <c:f>Retirement!$L$6:$L$25</c:f>
              <c:numCache>
                <c:formatCode>0.000</c:formatCode>
                <c:ptCount val="20"/>
                <c:pt idx="0">
                  <c:v>5.0000000000000001E-3</c:v>
                </c:pt>
                <c:pt idx="1">
                  <c:v>0.01</c:v>
                </c:pt>
                <c:pt idx="2">
                  <c:v>1.4999999999999999E-2</c:v>
                </c:pt>
                <c:pt idx="3">
                  <c:v>0.02</c:v>
                </c:pt>
                <c:pt idx="4">
                  <c:v>2.5000000000000001E-2</c:v>
                </c:pt>
                <c:pt idx="5">
                  <c:v>0.03</c:v>
                </c:pt>
                <c:pt idx="6">
                  <c:v>3.5000000000000003E-2</c:v>
                </c:pt>
                <c:pt idx="7">
                  <c:v>0.04</c:v>
                </c:pt>
                <c:pt idx="8">
                  <c:v>4.4999999999999998E-2</c:v>
                </c:pt>
                <c:pt idx="9">
                  <c:v>0.05</c:v>
                </c:pt>
                <c:pt idx="10">
                  <c:v>5.5E-2</c:v>
                </c:pt>
                <c:pt idx="11">
                  <c:v>0.06</c:v>
                </c:pt>
                <c:pt idx="12">
                  <c:v>6.5000000000000002E-2</c:v>
                </c:pt>
                <c:pt idx="13">
                  <c:v>7.0000000000000007E-2</c:v>
                </c:pt>
                <c:pt idx="14">
                  <c:v>7.4999999999999997E-2</c:v>
                </c:pt>
                <c:pt idx="15">
                  <c:v>0.08</c:v>
                </c:pt>
                <c:pt idx="16">
                  <c:v>8.5000000000000006E-2</c:v>
                </c:pt>
                <c:pt idx="17">
                  <c:v>0.09</c:v>
                </c:pt>
                <c:pt idx="18">
                  <c:v>9.5000000000000001E-2</c:v>
                </c:pt>
                <c:pt idx="19">
                  <c:v>0.1</c:v>
                </c:pt>
              </c:numCache>
            </c:numRef>
          </c:xVal>
          <c:yVal>
            <c:numRef>
              <c:f>Retirement!$N$6:$N$25</c:f>
              <c:numCache>
                <c:formatCode>General</c:formatCode>
                <c:ptCount val="20"/>
                <c:pt idx="0">
                  <c:v>14</c:v>
                </c:pt>
                <c:pt idx="1">
                  <c:v>14</c:v>
                </c:pt>
                <c:pt idx="2">
                  <c:v>15</c:v>
                </c:pt>
                <c:pt idx="3">
                  <c:v>15</c:v>
                </c:pt>
                <c:pt idx="4">
                  <c:v>16</c:v>
                </c:pt>
                <c:pt idx="5">
                  <c:v>17</c:v>
                </c:pt>
                <c:pt idx="6">
                  <c:v>18</c:v>
                </c:pt>
                <c:pt idx="7">
                  <c:v>19</c:v>
                </c:pt>
                <c:pt idx="8">
                  <c:v>20</c:v>
                </c:pt>
                <c:pt idx="9">
                  <c:v>21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29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</c:numCache>
            </c:numRef>
          </c:yVal>
          <c:smooth val="1"/>
        </c:ser>
        <c:ser>
          <c:idx val="2"/>
          <c:order val="1"/>
          <c:tx>
            <c:v>Broke Given Annuity</c:v>
          </c:tx>
          <c:spPr>
            <a:ln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Retirement!$L$6:$L$25</c:f>
              <c:numCache>
                <c:formatCode>0.000</c:formatCode>
                <c:ptCount val="20"/>
                <c:pt idx="0">
                  <c:v>5.0000000000000001E-3</c:v>
                </c:pt>
                <c:pt idx="1">
                  <c:v>0.01</c:v>
                </c:pt>
                <c:pt idx="2">
                  <c:v>1.4999999999999999E-2</c:v>
                </c:pt>
                <c:pt idx="3">
                  <c:v>0.02</c:v>
                </c:pt>
                <c:pt idx="4">
                  <c:v>2.5000000000000001E-2</c:v>
                </c:pt>
                <c:pt idx="5">
                  <c:v>0.03</c:v>
                </c:pt>
                <c:pt idx="6">
                  <c:v>3.5000000000000003E-2</c:v>
                </c:pt>
                <c:pt idx="7">
                  <c:v>0.04</c:v>
                </c:pt>
                <c:pt idx="8">
                  <c:v>4.4999999999999998E-2</c:v>
                </c:pt>
                <c:pt idx="9">
                  <c:v>0.05</c:v>
                </c:pt>
                <c:pt idx="10">
                  <c:v>5.5E-2</c:v>
                </c:pt>
                <c:pt idx="11">
                  <c:v>0.06</c:v>
                </c:pt>
                <c:pt idx="12">
                  <c:v>6.5000000000000002E-2</c:v>
                </c:pt>
                <c:pt idx="13">
                  <c:v>7.0000000000000007E-2</c:v>
                </c:pt>
                <c:pt idx="14">
                  <c:v>7.4999999999999997E-2</c:v>
                </c:pt>
                <c:pt idx="15">
                  <c:v>0.08</c:v>
                </c:pt>
                <c:pt idx="16">
                  <c:v>8.5000000000000006E-2</c:v>
                </c:pt>
                <c:pt idx="17">
                  <c:v>0.09</c:v>
                </c:pt>
                <c:pt idx="18">
                  <c:v>9.5000000000000001E-2</c:v>
                </c:pt>
                <c:pt idx="19">
                  <c:v>0.1</c:v>
                </c:pt>
              </c:numCache>
            </c:numRef>
          </c:xVal>
          <c:yVal>
            <c:numRef>
              <c:f>Retirement!$O$6:$O$25</c:f>
              <c:numCache>
                <c:formatCode>General</c:formatCode>
                <c:ptCount val="20"/>
                <c:pt idx="0">
                  <c:v>24</c:v>
                </c:pt>
                <c:pt idx="1">
                  <c:v>24</c:v>
                </c:pt>
                <c:pt idx="2">
                  <c:v>25</c:v>
                </c:pt>
                <c:pt idx="3">
                  <c:v>25</c:v>
                </c:pt>
                <c:pt idx="4">
                  <c:v>26</c:v>
                </c:pt>
                <c:pt idx="5">
                  <c:v>26</c:v>
                </c:pt>
                <c:pt idx="6">
                  <c:v>27</c:v>
                </c:pt>
                <c:pt idx="7">
                  <c:v>28</c:v>
                </c:pt>
                <c:pt idx="8">
                  <c:v>29</c:v>
                </c:pt>
                <c:pt idx="9">
                  <c:v>30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</c:numCache>
            </c:numRef>
          </c:yVal>
          <c:smooth val="1"/>
        </c:ser>
        <c:ser>
          <c:idx val="0"/>
          <c:order val="2"/>
          <c:tx>
            <c:v>Year  Annuity Better</c:v>
          </c:tx>
          <c:spPr>
            <a:ln>
              <a:solidFill>
                <a:srgbClr val="7030A0"/>
              </a:solidFill>
            </a:ln>
          </c:spPr>
          <c:marker>
            <c:symbol val="none"/>
          </c:marker>
          <c:xVal>
            <c:numRef>
              <c:f>Retirement!$L$6:$L$25</c:f>
              <c:numCache>
                <c:formatCode>0.000</c:formatCode>
                <c:ptCount val="20"/>
                <c:pt idx="0">
                  <c:v>5.0000000000000001E-3</c:v>
                </c:pt>
                <c:pt idx="1">
                  <c:v>0.01</c:v>
                </c:pt>
                <c:pt idx="2">
                  <c:v>1.4999999999999999E-2</c:v>
                </c:pt>
                <c:pt idx="3">
                  <c:v>0.02</c:v>
                </c:pt>
                <c:pt idx="4">
                  <c:v>2.5000000000000001E-2</c:v>
                </c:pt>
                <c:pt idx="5">
                  <c:v>0.03</c:v>
                </c:pt>
                <c:pt idx="6">
                  <c:v>3.5000000000000003E-2</c:v>
                </c:pt>
                <c:pt idx="7">
                  <c:v>0.04</c:v>
                </c:pt>
                <c:pt idx="8">
                  <c:v>4.4999999999999998E-2</c:v>
                </c:pt>
                <c:pt idx="9">
                  <c:v>0.05</c:v>
                </c:pt>
                <c:pt idx="10">
                  <c:v>5.5E-2</c:v>
                </c:pt>
                <c:pt idx="11">
                  <c:v>0.06</c:v>
                </c:pt>
                <c:pt idx="12">
                  <c:v>6.5000000000000002E-2</c:v>
                </c:pt>
                <c:pt idx="13">
                  <c:v>7.0000000000000007E-2</c:v>
                </c:pt>
                <c:pt idx="14">
                  <c:v>7.4999999999999997E-2</c:v>
                </c:pt>
                <c:pt idx="15">
                  <c:v>0.08</c:v>
                </c:pt>
                <c:pt idx="16">
                  <c:v>8.5000000000000006E-2</c:v>
                </c:pt>
                <c:pt idx="17">
                  <c:v>0.09</c:v>
                </c:pt>
                <c:pt idx="18">
                  <c:v>9.5000000000000001E-2</c:v>
                </c:pt>
                <c:pt idx="19">
                  <c:v>0.1</c:v>
                </c:pt>
              </c:numCache>
            </c:numRef>
          </c:xVal>
          <c:yVal>
            <c:numRef>
              <c:f>Retirement!$M$6:$M$25</c:f>
              <c:numCache>
                <c:formatCode>General</c:formatCode>
                <c:ptCount val="20"/>
                <c:pt idx="0">
                  <c:v>13</c:v>
                </c:pt>
                <c:pt idx="1">
                  <c:v>13</c:v>
                </c:pt>
                <c:pt idx="2">
                  <c:v>14</c:v>
                </c:pt>
                <c:pt idx="3">
                  <c:v>14</c:v>
                </c:pt>
                <c:pt idx="4">
                  <c:v>15</c:v>
                </c:pt>
                <c:pt idx="5">
                  <c:v>16</c:v>
                </c:pt>
                <c:pt idx="6">
                  <c:v>16</c:v>
                </c:pt>
                <c:pt idx="7">
                  <c:v>17</c:v>
                </c:pt>
                <c:pt idx="8">
                  <c:v>18</c:v>
                </c:pt>
                <c:pt idx="9">
                  <c:v>19</c:v>
                </c:pt>
                <c:pt idx="10">
                  <c:v>21</c:v>
                </c:pt>
                <c:pt idx="11">
                  <c:v>22</c:v>
                </c:pt>
                <c:pt idx="12">
                  <c:v>24</c:v>
                </c:pt>
                <c:pt idx="13">
                  <c:v>27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</c:numCache>
            </c:numRef>
          </c:yVal>
          <c:smooth val="1"/>
        </c:ser>
        <c:axId val="95192960"/>
        <c:axId val="95211520"/>
      </c:scatterChart>
      <c:valAx>
        <c:axId val="95192960"/>
        <c:scaling>
          <c:orientation val="minMax"/>
          <c:max val="0.1"/>
        </c:scaling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sz="1200"/>
                  <a:t>Interest Rate Earnable</a:t>
                </a:r>
              </a:p>
            </c:rich>
          </c:tx>
          <c:layout/>
        </c:title>
        <c:numFmt formatCode="0%" sourceLinked="0"/>
        <c:minorTickMark val="in"/>
        <c:tickLblPos val="nextTo"/>
        <c:crossAx val="95211520"/>
        <c:crosses val="autoZero"/>
        <c:crossBetween val="midCat"/>
        <c:majorUnit val="2.0000000000000011E-2"/>
        <c:minorUnit val="5.0000000000000114E-3"/>
      </c:valAx>
      <c:valAx>
        <c:axId val="95211520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sz="1200"/>
                  <a:t>Year</a:t>
                </a:r>
              </a:p>
            </c:rich>
          </c:tx>
          <c:layout/>
        </c:title>
        <c:numFmt formatCode="General" sourceLinked="1"/>
        <c:tickLblPos val="nextTo"/>
        <c:crossAx val="95192960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sz="1400"/>
              <a:t>Money In Bank: Lump </a:t>
            </a:r>
            <a:r>
              <a:rPr lang="en-US" sz="1400" baseline="0"/>
              <a:t>Sum vs. Annuity</a:t>
            </a:r>
            <a:endParaRPr lang="en-US" sz="1400"/>
          </a:p>
        </c:rich>
      </c:tx>
      <c:layout>
        <c:manualLayout>
          <c:xMode val="edge"/>
          <c:yMode val="edge"/>
          <c:x val="0.17013188976377952"/>
          <c:y val="2.7777777777778012E-2"/>
        </c:manualLayout>
      </c:layout>
    </c:title>
    <c:plotArea>
      <c:layout/>
      <c:scatterChart>
        <c:scatterStyle val="smoothMarker"/>
        <c:ser>
          <c:idx val="0"/>
          <c:order val="0"/>
          <c:tx>
            <c:v>Lump Sum</c:v>
          </c:tx>
          <c:marker>
            <c:symbol val="none"/>
          </c:marker>
          <c:xVal>
            <c:numRef>
              <c:f>Retirement!$E$5:$E$35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Retirement!$F$5:$F$35</c:f>
              <c:numCache>
                <c:formatCode>#,##0</c:formatCode>
                <c:ptCount val="31"/>
                <c:pt idx="0">
                  <c:v>643623</c:v>
                </c:pt>
                <c:pt idx="1">
                  <c:v>625655.16599999997</c:v>
                </c:pt>
                <c:pt idx="2">
                  <c:v>606212.68297199998</c:v>
                </c:pt>
                <c:pt idx="3">
                  <c:v>585222.09565682395</c:v>
                </c:pt>
                <c:pt idx="4">
                  <c:v>562606.67935441062</c:v>
                </c:pt>
                <c:pt idx="5">
                  <c:v>538286.29965817591</c:v>
                </c:pt>
                <c:pt idx="6">
                  <c:v>512177.2662510334</c:v>
                </c:pt>
                <c:pt idx="7">
                  <c:v>484192.18051290629</c:v>
                </c:pt>
                <c:pt idx="8">
                  <c:v>454239.77667904715</c:v>
                </c:pt>
                <c:pt idx="9">
                  <c:v>422224.75627751951</c:v>
                </c:pt>
                <c:pt idx="10">
                  <c:v>388047.61556277494</c:v>
                </c:pt>
                <c:pt idx="11">
                  <c:v>351604.46565035667</c:v>
                </c:pt>
                <c:pt idx="12">
                  <c:v>312786.84504535998</c:v>
                </c:pt>
                <c:pt idx="13">
                  <c:v>271481.52424435638</c:v>
                </c:pt>
                <c:pt idx="14">
                  <c:v>227570.30207702413</c:v>
                </c:pt>
                <c:pt idx="15">
                  <c:v>180929.79343969439</c:v>
                </c:pt>
                <c:pt idx="16">
                  <c:v>131431.20805840378</c:v>
                </c:pt>
                <c:pt idx="17">
                  <c:v>78940.11990380683</c:v>
                </c:pt>
                <c:pt idx="18">
                  <c:v>23316.226864428019</c:v>
                </c:pt>
                <c:pt idx="19">
                  <c:v>-35586.899731810132</c:v>
                </c:pt>
                <c:pt idx="20">
                  <c:v>-96427.426386346953</c:v>
                </c:pt>
                <c:pt idx="21">
                  <c:v>-158241.40146735637</c:v>
                </c:pt>
                <c:pt idx="22">
                  <c:v>-221044.40014966193</c:v>
                </c:pt>
                <c:pt idx="23">
                  <c:v>-284852.24681088439</c:v>
                </c:pt>
                <c:pt idx="24">
                  <c:v>-349681.01901868643</c:v>
                </c:pt>
                <c:pt idx="25">
                  <c:v>-415547.05158181331</c:v>
                </c:pt>
                <c:pt idx="26">
                  <c:v>-482466.94066595018</c:v>
                </c:pt>
                <c:pt idx="27">
                  <c:v>-550457.54797543329</c:v>
                </c:pt>
                <c:pt idx="28">
                  <c:v>-619536.00500186812</c:v>
                </c:pt>
                <c:pt idx="29">
                  <c:v>-689719.71734072594</c:v>
                </c:pt>
                <c:pt idx="30">
                  <c:v>-761026.36907700542</c:v>
                </c:pt>
              </c:numCache>
            </c:numRef>
          </c:yVal>
          <c:smooth val="1"/>
        </c:ser>
        <c:ser>
          <c:idx val="1"/>
          <c:order val="1"/>
          <c:tx>
            <c:v>Annuity</c:v>
          </c:tx>
          <c:marker>
            <c:symbol val="none"/>
          </c:marker>
          <c:xVal>
            <c:numRef>
              <c:f>Retirement!$E$5:$E$35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Retirement!$G$5:$G$35</c:f>
              <c:numCache>
                <c:formatCode>#,##0</c:formatCode>
                <c:ptCount val="31"/>
                <c:pt idx="0">
                  <c:v>0</c:v>
                </c:pt>
                <c:pt idx="1">
                  <c:v>8820</c:v>
                </c:pt>
                <c:pt idx="2">
                  <c:v>17290.440000000002</c:v>
                </c:pt>
                <c:pt idx="3">
                  <c:v>25385.11847999999</c:v>
                </c:pt>
                <c:pt idx="4">
                  <c:v>33076.54913616</c:v>
                </c:pt>
                <c:pt idx="5">
                  <c:v>40335.903970758729</c:v>
                </c:pt>
                <c:pt idx="6">
                  <c:v>47132.953944744673</c:v>
                </c:pt>
                <c:pt idx="7">
                  <c:v>53436.007089753453</c:v>
                </c:pt>
                <c:pt idx="8">
                  <c:v>59211.843972121882</c:v>
                </c:pt>
                <c:pt idx="9">
                  <c:v>64425.650396903351</c:v>
                </c:pt>
                <c:pt idx="10">
                  <c:v>69040.947235172876</c:v>
                </c:pt>
                <c:pt idx="11">
                  <c:v>73019.517252995312</c:v>
                </c:pt>
                <c:pt idx="12">
                  <c:v>76321.328815309418</c:v>
                </c:pt>
                <c:pt idx="13">
                  <c:v>78904.45633264372</c:v>
                </c:pt>
                <c:pt idx="14">
                  <c:v>80724.997313019543</c:v>
                </c:pt>
                <c:pt idx="15">
                  <c:v>81736.985875601604</c:v>
                </c:pt>
                <c:pt idx="16">
                  <c:v>81892.302576619084</c:v>
                </c:pt>
                <c:pt idx="17">
                  <c:v>81140.580391787167</c:v>
                </c:pt>
                <c:pt idx="18">
                  <c:v>79429.10669290353</c:v>
                </c:pt>
                <c:pt idx="19">
                  <c:v>76702.721049461339</c:v>
                </c:pt>
                <c:pt idx="20">
                  <c:v>72903.708679001895</c:v>
                </c:pt>
                <c:pt idx="21">
                  <c:v>67971.689362510544</c:v>
                </c:pt>
                <c:pt idx="22">
                  <c:v>61843.501633430416</c:v>
                </c:pt>
                <c:pt idx="23">
                  <c:v>54453.082040812034</c:v>
                </c:pt>
                <c:pt idx="24">
                  <c:v>45731.339278724125</c:v>
                </c:pt>
                <c:pt idx="25">
                  <c:v>35606.022965303666</c:v>
                </c:pt>
                <c:pt idx="26">
                  <c:v>24001.58684570952</c:v>
                </c:pt>
                <c:pt idx="27">
                  <c:v>10839.04618374625</c:v>
                </c:pt>
                <c:pt idx="28">
                  <c:v>-3964.1709029712074</c:v>
                </c:pt>
                <c:pt idx="29">
                  <c:v>-20327.883241828982</c:v>
                </c:pt>
                <c:pt idx="30">
                  <c:v>-37814.534978108481</c:v>
                </c:pt>
              </c:numCache>
            </c:numRef>
          </c:yVal>
          <c:smooth val="1"/>
        </c:ser>
        <c:axId val="95560448"/>
        <c:axId val="95562368"/>
      </c:scatterChart>
      <c:valAx>
        <c:axId val="9556044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Year</a:t>
                </a:r>
              </a:p>
            </c:rich>
          </c:tx>
          <c:layout/>
        </c:title>
        <c:numFmt formatCode="General" sourceLinked="1"/>
        <c:minorTickMark val="in"/>
        <c:tickLblPos val="nextTo"/>
        <c:crossAx val="95562368"/>
        <c:crosses val="autoZero"/>
        <c:crossBetween val="midCat"/>
        <c:minorUnit val="1"/>
      </c:valAx>
      <c:valAx>
        <c:axId val="95562368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sz="1200"/>
                  <a:t>Amount In Bank</a:t>
                </a:r>
              </a:p>
            </c:rich>
          </c:tx>
          <c:layout/>
        </c:title>
        <c:numFmt formatCode="#,##0" sourceLinked="1"/>
        <c:tickLblPos val="nextTo"/>
        <c:crossAx val="95560448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7" Type="http://schemas.openxmlformats.org/officeDocument/2006/relationships/chart" Target="../charts/chart8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6" Type="http://schemas.openxmlformats.org/officeDocument/2006/relationships/chart" Target="../charts/chart7.xml"/><Relationship Id="rId5" Type="http://schemas.openxmlformats.org/officeDocument/2006/relationships/chart" Target="../charts/chart6.xml"/><Relationship Id="rId4" Type="http://schemas.openxmlformats.org/officeDocument/2006/relationships/chart" Target="../charts/chart5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295275</xdr:colOff>
      <xdr:row>2</xdr:row>
      <xdr:rowOff>152400</xdr:rowOff>
    </xdr:from>
    <xdr:to>
      <xdr:col>23</xdr:col>
      <xdr:colOff>123825</xdr:colOff>
      <xdr:row>36</xdr:row>
      <xdr:rowOff>152400</xdr:rowOff>
    </xdr:to>
    <xdr:graphicFrame macro="">
      <xdr:nvGraphicFramePr>
        <xdr:cNvPr id="1228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0</xdr:row>
      <xdr:rowOff>0</xdr:rowOff>
    </xdr:from>
    <xdr:to>
      <xdr:col>37</xdr:col>
      <xdr:colOff>38100</xdr:colOff>
      <xdr:row>0</xdr:row>
      <xdr:rowOff>0</xdr:rowOff>
    </xdr:to>
    <xdr:graphicFrame macro="">
      <xdr:nvGraphicFramePr>
        <xdr:cNvPr id="102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23</xdr:col>
      <xdr:colOff>0</xdr:colOff>
      <xdr:row>0</xdr:row>
      <xdr:rowOff>0</xdr:rowOff>
    </xdr:from>
    <xdr:to>
      <xdr:col>23</xdr:col>
      <xdr:colOff>0</xdr:colOff>
      <xdr:row>0</xdr:row>
      <xdr:rowOff>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 flipV="1">
          <a:off x="10525125" y="0"/>
          <a:ext cx="0" cy="0"/>
        </a:xfrm>
        <a:prstGeom prst="line">
          <a:avLst/>
        </a:prstGeom>
        <a:noFill/>
        <a:ln w="1">
          <a:solidFill>
            <a:srgbClr val="FF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1027" name="Line 3"/>
        <xdr:cNvSpPr>
          <a:spLocks noChangeShapeType="1"/>
        </xdr:cNvSpPr>
      </xdr:nvSpPr>
      <xdr:spPr bwMode="auto">
        <a:xfrm flipV="1">
          <a:off x="8162925" y="0"/>
          <a:ext cx="0" cy="0"/>
        </a:xfrm>
        <a:prstGeom prst="line">
          <a:avLst/>
        </a:prstGeom>
        <a:noFill/>
        <a:ln w="1">
          <a:solidFill>
            <a:srgbClr val="FF0000"/>
          </a:solidFill>
          <a:round/>
          <a:headEnd/>
          <a:tailEnd/>
        </a:ln>
      </xdr:spPr>
    </xdr:sp>
    <xdr:clientData/>
  </xdr:twoCellAnchor>
  <xdr:twoCellAnchor>
    <xdr:from>
      <xdr:col>9</xdr:col>
      <xdr:colOff>19050</xdr:colOff>
      <xdr:row>0</xdr:row>
      <xdr:rowOff>0</xdr:rowOff>
    </xdr:from>
    <xdr:to>
      <xdr:col>9</xdr:col>
      <xdr:colOff>19050</xdr:colOff>
      <xdr:row>0</xdr:row>
      <xdr:rowOff>0</xdr:rowOff>
    </xdr:to>
    <xdr:sp macro="" textlink="">
      <xdr:nvSpPr>
        <xdr:cNvPr id="1028" name="Line 4"/>
        <xdr:cNvSpPr>
          <a:spLocks noChangeShapeType="1"/>
        </xdr:cNvSpPr>
      </xdr:nvSpPr>
      <xdr:spPr bwMode="auto">
        <a:xfrm flipV="1">
          <a:off x="6410325" y="0"/>
          <a:ext cx="0" cy="0"/>
        </a:xfrm>
        <a:prstGeom prst="line">
          <a:avLst/>
        </a:prstGeom>
        <a:noFill/>
        <a:ln w="1">
          <a:solidFill>
            <a:srgbClr val="FF0000"/>
          </a:solidFill>
          <a:round/>
          <a:headEnd/>
          <a:tailEnd/>
        </a:ln>
      </xdr:spPr>
    </xdr:sp>
    <xdr:clientData/>
  </xdr:twoCellAnchor>
  <xdr:twoCellAnchor>
    <xdr:from>
      <xdr:col>2</xdr:col>
      <xdr:colOff>828675</xdr:colOff>
      <xdr:row>0</xdr:row>
      <xdr:rowOff>0</xdr:rowOff>
    </xdr:from>
    <xdr:to>
      <xdr:col>2</xdr:col>
      <xdr:colOff>609600</xdr:colOff>
      <xdr:row>0</xdr:row>
      <xdr:rowOff>0</xdr:rowOff>
    </xdr:to>
    <xdr:sp macro="" textlink="">
      <xdr:nvSpPr>
        <xdr:cNvPr id="1029" name="Line 5"/>
        <xdr:cNvSpPr>
          <a:spLocks noChangeShapeType="1"/>
        </xdr:cNvSpPr>
      </xdr:nvSpPr>
      <xdr:spPr bwMode="auto">
        <a:xfrm flipV="1">
          <a:off x="3590925" y="0"/>
          <a:ext cx="0" cy="0"/>
        </a:xfrm>
        <a:prstGeom prst="line">
          <a:avLst/>
        </a:prstGeom>
        <a:noFill/>
        <a:ln w="1">
          <a:solidFill>
            <a:srgbClr val="FF0000"/>
          </a:solidFill>
          <a:round/>
          <a:headEnd/>
          <a:tailEnd/>
        </a:ln>
      </xdr:spPr>
    </xdr:sp>
    <xdr:clientData/>
  </xdr:twoCellAnchor>
  <xdr:twoCellAnchor>
    <xdr:from>
      <xdr:col>3</xdr:col>
      <xdr:colOff>57150</xdr:colOff>
      <xdr:row>0</xdr:row>
      <xdr:rowOff>0</xdr:rowOff>
    </xdr:from>
    <xdr:to>
      <xdr:col>15</xdr:col>
      <xdr:colOff>19050</xdr:colOff>
      <xdr:row>0</xdr:row>
      <xdr:rowOff>0</xdr:rowOff>
    </xdr:to>
    <xdr:graphicFrame macro="">
      <xdr:nvGraphicFramePr>
        <xdr:cNvPr id="1030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247650</xdr:colOff>
      <xdr:row>0</xdr:row>
      <xdr:rowOff>0</xdr:rowOff>
    </xdr:from>
    <xdr:to>
      <xdr:col>34</xdr:col>
      <xdr:colOff>209550</xdr:colOff>
      <xdr:row>0</xdr:row>
      <xdr:rowOff>0</xdr:rowOff>
    </xdr:to>
    <xdr:graphicFrame macro="">
      <xdr:nvGraphicFramePr>
        <xdr:cNvPr id="1031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200025</xdr:colOff>
      <xdr:row>0</xdr:row>
      <xdr:rowOff>0</xdr:rowOff>
    </xdr:from>
    <xdr:to>
      <xdr:col>34</xdr:col>
      <xdr:colOff>38100</xdr:colOff>
      <xdr:row>0</xdr:row>
      <xdr:rowOff>0</xdr:rowOff>
    </xdr:to>
    <xdr:graphicFrame macro="">
      <xdr:nvGraphicFramePr>
        <xdr:cNvPr id="1033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14</xdr:col>
      <xdr:colOff>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1035" name="Line 11"/>
        <xdr:cNvSpPr>
          <a:spLocks noChangeShapeType="1"/>
        </xdr:cNvSpPr>
      </xdr:nvSpPr>
      <xdr:spPr bwMode="auto">
        <a:xfrm flipV="1">
          <a:off x="7867650" y="0"/>
          <a:ext cx="0" cy="0"/>
        </a:xfrm>
        <a:prstGeom prst="line">
          <a:avLst/>
        </a:prstGeom>
        <a:noFill/>
        <a:ln w="1">
          <a:solidFill>
            <a:srgbClr val="FF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1036" name="Line 12"/>
        <xdr:cNvSpPr>
          <a:spLocks noChangeShapeType="1"/>
        </xdr:cNvSpPr>
      </xdr:nvSpPr>
      <xdr:spPr bwMode="auto">
        <a:xfrm flipV="1">
          <a:off x="8162925" y="0"/>
          <a:ext cx="0" cy="0"/>
        </a:xfrm>
        <a:prstGeom prst="line">
          <a:avLst/>
        </a:prstGeom>
        <a:noFill/>
        <a:ln w="1">
          <a:solidFill>
            <a:srgbClr val="FF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0</xdr:row>
      <xdr:rowOff>0</xdr:rowOff>
    </xdr:from>
    <xdr:to>
      <xdr:col>31</xdr:col>
      <xdr:colOff>0</xdr:colOff>
      <xdr:row>0</xdr:row>
      <xdr:rowOff>0</xdr:rowOff>
    </xdr:to>
    <xdr:sp macro="" textlink="">
      <xdr:nvSpPr>
        <xdr:cNvPr id="1037" name="Line 13"/>
        <xdr:cNvSpPr>
          <a:spLocks noChangeShapeType="1"/>
        </xdr:cNvSpPr>
      </xdr:nvSpPr>
      <xdr:spPr bwMode="auto">
        <a:xfrm flipV="1">
          <a:off x="12868275" y="0"/>
          <a:ext cx="0" cy="0"/>
        </a:xfrm>
        <a:prstGeom prst="line">
          <a:avLst/>
        </a:prstGeom>
        <a:noFill/>
        <a:ln w="1">
          <a:solidFill>
            <a:srgbClr val="FF0000"/>
          </a:solidFill>
          <a:round/>
          <a:headEnd/>
          <a:tailEnd/>
        </a:ln>
      </xdr:spPr>
    </xdr:sp>
    <xdr:clientData/>
  </xdr:twoCellAnchor>
  <xdr:twoCellAnchor>
    <xdr:from>
      <xdr:col>40</xdr:col>
      <xdr:colOff>0</xdr:colOff>
      <xdr:row>0</xdr:row>
      <xdr:rowOff>0</xdr:rowOff>
    </xdr:from>
    <xdr:to>
      <xdr:col>40</xdr:col>
      <xdr:colOff>0</xdr:colOff>
      <xdr:row>0</xdr:row>
      <xdr:rowOff>0</xdr:rowOff>
    </xdr:to>
    <xdr:graphicFrame macro="">
      <xdr:nvGraphicFramePr>
        <xdr:cNvPr id="1074" name="Chart 5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40</xdr:col>
      <xdr:colOff>0</xdr:colOff>
      <xdr:row>0</xdr:row>
      <xdr:rowOff>0</xdr:rowOff>
    </xdr:from>
    <xdr:to>
      <xdr:col>40</xdr:col>
      <xdr:colOff>0</xdr:colOff>
      <xdr:row>0</xdr:row>
      <xdr:rowOff>0</xdr:rowOff>
    </xdr:to>
    <xdr:graphicFrame macro="">
      <xdr:nvGraphicFramePr>
        <xdr:cNvPr id="1075" name="Chart 5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14</xdr:col>
      <xdr:colOff>0</xdr:colOff>
      <xdr:row>0</xdr:row>
      <xdr:rowOff>0</xdr:rowOff>
    </xdr:from>
    <xdr:to>
      <xdr:col>31</xdr:col>
      <xdr:colOff>0</xdr:colOff>
      <xdr:row>0</xdr:row>
      <xdr:rowOff>0</xdr:rowOff>
    </xdr:to>
    <xdr:graphicFrame macro="">
      <xdr:nvGraphicFramePr>
        <xdr:cNvPr id="1076" name="Chart 5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171450</xdr:colOff>
      <xdr:row>37</xdr:row>
      <xdr:rowOff>47625</xdr:rowOff>
    </xdr:from>
    <xdr:to>
      <xdr:col>13</xdr:col>
      <xdr:colOff>733425</xdr:colOff>
      <xdr:row>54</xdr:row>
      <xdr:rowOff>38100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266700</xdr:colOff>
      <xdr:row>37</xdr:row>
      <xdr:rowOff>0</xdr:rowOff>
    </xdr:from>
    <xdr:to>
      <xdr:col>7</xdr:col>
      <xdr:colOff>457200</xdr:colOff>
      <xdr:row>53</xdr:row>
      <xdr:rowOff>152400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5" Type="http://schemas.openxmlformats.org/officeDocument/2006/relationships/control" Target="../activeX/activeX2.xml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1:Q49"/>
  <sheetViews>
    <sheetView topLeftCell="F1" workbookViewId="0">
      <selection activeCell="H36" sqref="H36:N49"/>
    </sheetView>
  </sheetViews>
  <sheetFormatPr defaultRowHeight="12.75"/>
  <cols>
    <col min="1" max="1" width="9" bestFit="1" customWidth="1"/>
    <col min="2" max="2" width="32.5703125" bestFit="1" customWidth="1"/>
    <col min="3" max="3" width="6.85546875" bestFit="1" customWidth="1"/>
    <col min="4" max="4" width="22" bestFit="1" customWidth="1"/>
    <col min="5" max="5" width="10.140625" bestFit="1" customWidth="1"/>
    <col min="6" max="6" width="4.85546875" bestFit="1" customWidth="1"/>
    <col min="8" max="8" width="6" bestFit="1" customWidth="1"/>
    <col min="9" max="9" width="24.85546875" bestFit="1" customWidth="1"/>
    <col min="10" max="10" width="9.42578125" bestFit="1" customWidth="1"/>
    <col min="11" max="11" width="9" bestFit="1" customWidth="1"/>
    <col min="12" max="12" width="4.85546875" bestFit="1" customWidth="1"/>
    <col min="13" max="13" width="5.5703125" bestFit="1" customWidth="1"/>
    <col min="14" max="14" width="11.28515625" bestFit="1" customWidth="1"/>
    <col min="17" max="17" width="11.42578125" customWidth="1"/>
  </cols>
  <sheetData>
    <row r="1" spans="1:17">
      <c r="A1" s="41" t="s">
        <v>45</v>
      </c>
      <c r="B1" s="41" t="s">
        <v>0</v>
      </c>
      <c r="C1" s="41" t="s">
        <v>18</v>
      </c>
      <c r="D1" s="41" t="s">
        <v>46</v>
      </c>
      <c r="E1" s="41" t="s">
        <v>2</v>
      </c>
      <c r="F1" s="41" t="s">
        <v>3</v>
      </c>
      <c r="H1" s="41" t="s">
        <v>45</v>
      </c>
      <c r="I1" s="41" t="s">
        <v>0</v>
      </c>
      <c r="J1" s="41" t="s">
        <v>46</v>
      </c>
      <c r="K1" s="41" t="s">
        <v>2</v>
      </c>
      <c r="L1" s="41" t="s">
        <v>3</v>
      </c>
      <c r="M1" s="41" t="s">
        <v>54</v>
      </c>
      <c r="N1" s="41" t="s">
        <v>66</v>
      </c>
      <c r="O1" s="41"/>
      <c r="P1" s="41" t="s">
        <v>48</v>
      </c>
    </row>
    <row r="2" spans="1:17">
      <c r="A2" s="41">
        <v>75613213</v>
      </c>
      <c r="B2" s="41" t="s">
        <v>116</v>
      </c>
      <c r="C2" s="41">
        <v>37001</v>
      </c>
      <c r="D2" s="41" t="s">
        <v>117</v>
      </c>
      <c r="E2" s="41" t="s">
        <v>60</v>
      </c>
      <c r="F2" s="41" t="s">
        <v>44</v>
      </c>
      <c r="H2">
        <f>MOD(A2,100000)</f>
        <v>13213</v>
      </c>
      <c r="I2" t="str">
        <f>PROPER(B2)</f>
        <v>Chung, Alex Ryan</v>
      </c>
      <c r="J2" t="str">
        <f>LOWER(SUBSTITUTE(D2,"@UCI.EDU",""))</f>
        <v>chungar</v>
      </c>
      <c r="K2" t="str">
        <f>PROPER(E2)</f>
        <v>Busecon</v>
      </c>
      <c r="L2" t="str">
        <f>F2</f>
        <v>JR</v>
      </c>
      <c r="M2" t="s">
        <v>54</v>
      </c>
      <c r="N2" t="str">
        <f>VLOOKUP(C2,$P$2:$Q$13,2,FALSE)</f>
        <v>Inf Lab A1</v>
      </c>
      <c r="P2">
        <v>37001</v>
      </c>
      <c r="Q2" s="41" t="s">
        <v>178</v>
      </c>
    </row>
    <row r="3" spans="1:17">
      <c r="A3" s="41">
        <v>33268175</v>
      </c>
      <c r="B3" s="41" t="s">
        <v>118</v>
      </c>
      <c r="C3" s="41">
        <v>37001</v>
      </c>
      <c r="D3" s="41" t="s">
        <v>119</v>
      </c>
      <c r="E3" s="41" t="s">
        <v>61</v>
      </c>
      <c r="F3" s="41" t="s">
        <v>44</v>
      </c>
      <c r="H3">
        <f t="shared" ref="H3:H32" si="0">MOD(A3,100000)</f>
        <v>68175</v>
      </c>
      <c r="I3" t="str">
        <f t="shared" ref="I3:I32" si="1">PROPER(B3)</f>
        <v>Conner, Marianne Silver</v>
      </c>
      <c r="J3" t="str">
        <f t="shared" ref="J3:J32" si="2">LOWER(SUBSTITUTE(D3,"@UCI.EDU",""))</f>
        <v>mconner</v>
      </c>
      <c r="K3" t="str">
        <f t="shared" ref="K3:K32" si="3">PROPER(E3)</f>
        <v>In4Matx</v>
      </c>
      <c r="L3" t="str">
        <f t="shared" ref="L3:L32" si="4">F3</f>
        <v>JR</v>
      </c>
      <c r="M3" t="s">
        <v>54</v>
      </c>
      <c r="N3" t="str">
        <f t="shared" ref="N3:N32" si="5">VLOOKUP(C3,$P$2:$Q$13,2,FALSE)</f>
        <v>Inf Lab A1</v>
      </c>
      <c r="P3">
        <v>37002</v>
      </c>
      <c r="Q3" s="41" t="s">
        <v>179</v>
      </c>
    </row>
    <row r="4" spans="1:17">
      <c r="A4" s="41">
        <v>83432995</v>
      </c>
      <c r="B4" s="41" t="s">
        <v>120</v>
      </c>
      <c r="C4" s="41">
        <v>37001</v>
      </c>
      <c r="D4" s="41" t="s">
        <v>121</v>
      </c>
      <c r="E4" s="41" t="s">
        <v>61</v>
      </c>
      <c r="F4" s="41" t="s">
        <v>42</v>
      </c>
      <c r="H4">
        <f t="shared" si="0"/>
        <v>32995</v>
      </c>
      <c r="I4" t="str">
        <f t="shared" si="1"/>
        <v>Cupino, Michael Apostol</v>
      </c>
      <c r="J4" t="str">
        <f t="shared" si="2"/>
        <v>mcupino</v>
      </c>
      <c r="K4" t="str">
        <f t="shared" si="3"/>
        <v>In4Matx</v>
      </c>
      <c r="L4" t="str">
        <f t="shared" si="4"/>
        <v>FR</v>
      </c>
      <c r="M4" t="s">
        <v>54</v>
      </c>
      <c r="N4" t="str">
        <f t="shared" si="5"/>
        <v>Inf Lab A1</v>
      </c>
    </row>
    <row r="5" spans="1:17">
      <c r="A5" s="41">
        <v>72331886</v>
      </c>
      <c r="B5" s="41" t="s">
        <v>122</v>
      </c>
      <c r="C5" s="41">
        <v>37001</v>
      </c>
      <c r="D5" s="41" t="s">
        <v>123</v>
      </c>
      <c r="E5" s="41" t="s">
        <v>61</v>
      </c>
      <c r="F5" s="41" t="s">
        <v>44</v>
      </c>
      <c r="H5">
        <f t="shared" si="0"/>
        <v>31886</v>
      </c>
      <c r="I5" t="str">
        <f t="shared" si="1"/>
        <v>Dao, Stacey Thuy Vi</v>
      </c>
      <c r="J5" t="str">
        <f t="shared" si="2"/>
        <v>stdao</v>
      </c>
      <c r="K5" t="str">
        <f t="shared" si="3"/>
        <v>In4Matx</v>
      </c>
      <c r="L5" t="str">
        <f t="shared" si="4"/>
        <v>JR</v>
      </c>
      <c r="M5" t="s">
        <v>54</v>
      </c>
      <c r="N5" t="str">
        <f t="shared" si="5"/>
        <v>Inf Lab A1</v>
      </c>
      <c r="Q5" s="41"/>
    </row>
    <row r="6" spans="1:17">
      <c r="A6" s="41">
        <v>85255644</v>
      </c>
      <c r="B6" s="41" t="s">
        <v>124</v>
      </c>
      <c r="C6" s="41">
        <v>37001</v>
      </c>
      <c r="D6" s="41" t="s">
        <v>125</v>
      </c>
      <c r="E6" s="41" t="s">
        <v>61</v>
      </c>
      <c r="F6" s="41" t="s">
        <v>42</v>
      </c>
      <c r="H6">
        <f t="shared" si="0"/>
        <v>55644</v>
      </c>
      <c r="I6" t="str">
        <f t="shared" si="1"/>
        <v>Fujisaki, Timothy Stuart</v>
      </c>
      <c r="J6" t="str">
        <f t="shared" si="2"/>
        <v>tfujisak</v>
      </c>
      <c r="K6" t="str">
        <f t="shared" si="3"/>
        <v>In4Matx</v>
      </c>
      <c r="L6" t="str">
        <f t="shared" si="4"/>
        <v>FR</v>
      </c>
      <c r="M6" t="s">
        <v>54</v>
      </c>
      <c r="N6" t="str">
        <f t="shared" si="5"/>
        <v>Inf Lab A1</v>
      </c>
    </row>
    <row r="7" spans="1:17">
      <c r="A7" s="41">
        <v>67534232</v>
      </c>
      <c r="B7" s="41" t="s">
        <v>126</v>
      </c>
      <c r="C7" s="41">
        <v>37001</v>
      </c>
      <c r="D7" s="41" t="s">
        <v>127</v>
      </c>
      <c r="E7" s="41" t="s">
        <v>128</v>
      </c>
      <c r="F7" s="41" t="s">
        <v>43</v>
      </c>
      <c r="H7">
        <f t="shared" si="0"/>
        <v>34232</v>
      </c>
      <c r="I7" t="str">
        <f t="shared" si="1"/>
        <v>Fusimalohi, Latu Evelyn</v>
      </c>
      <c r="J7" t="str">
        <f t="shared" si="2"/>
        <v>lfusimal</v>
      </c>
      <c r="K7" t="str">
        <f t="shared" si="3"/>
        <v>Ics-Ua</v>
      </c>
      <c r="L7" t="str">
        <f t="shared" si="4"/>
        <v>SO</v>
      </c>
      <c r="M7" t="s">
        <v>54</v>
      </c>
      <c r="N7" t="str">
        <f t="shared" si="5"/>
        <v>Inf Lab A1</v>
      </c>
    </row>
    <row r="8" spans="1:17">
      <c r="A8" s="41">
        <v>25811559</v>
      </c>
      <c r="B8" s="41" t="s">
        <v>129</v>
      </c>
      <c r="C8" s="41">
        <v>37001</v>
      </c>
      <c r="D8" s="41" t="s">
        <v>130</v>
      </c>
      <c r="E8" s="41" t="s">
        <v>61</v>
      </c>
      <c r="F8" s="41" t="s">
        <v>43</v>
      </c>
      <c r="H8">
        <f t="shared" si="0"/>
        <v>11559</v>
      </c>
      <c r="I8" t="str">
        <f t="shared" si="1"/>
        <v>Gim, Edward Lee</v>
      </c>
      <c r="J8" t="str">
        <f t="shared" si="2"/>
        <v>egim</v>
      </c>
      <c r="K8" t="str">
        <f t="shared" si="3"/>
        <v>In4Matx</v>
      </c>
      <c r="L8" t="str">
        <f t="shared" si="4"/>
        <v>SO</v>
      </c>
      <c r="M8" t="s">
        <v>54</v>
      </c>
      <c r="N8" t="str">
        <f t="shared" si="5"/>
        <v>Inf Lab A1</v>
      </c>
    </row>
    <row r="9" spans="1:17">
      <c r="A9" s="41">
        <v>75107095</v>
      </c>
      <c r="B9" s="41" t="s">
        <v>131</v>
      </c>
      <c r="C9" s="41">
        <v>37001</v>
      </c>
      <c r="D9" s="41" t="s">
        <v>132</v>
      </c>
      <c r="E9" s="41" t="s">
        <v>80</v>
      </c>
      <c r="F9" s="41" t="s">
        <v>42</v>
      </c>
      <c r="H9">
        <f t="shared" si="0"/>
        <v>7095</v>
      </c>
      <c r="I9" t="str">
        <f t="shared" si="1"/>
        <v>Gomez, Armando</v>
      </c>
      <c r="J9" t="str">
        <f t="shared" si="2"/>
        <v>armandog</v>
      </c>
      <c r="K9" t="str">
        <f t="shared" si="3"/>
        <v>Bim</v>
      </c>
      <c r="L9" t="str">
        <f t="shared" si="4"/>
        <v>FR</v>
      </c>
      <c r="M9" t="s">
        <v>54</v>
      </c>
      <c r="N9" t="str">
        <f t="shared" si="5"/>
        <v>Inf Lab A1</v>
      </c>
    </row>
    <row r="10" spans="1:17">
      <c r="A10" s="41">
        <v>63813500</v>
      </c>
      <c r="B10" s="41" t="s">
        <v>133</v>
      </c>
      <c r="C10" s="41">
        <v>37001</v>
      </c>
      <c r="D10" s="41" t="s">
        <v>134</v>
      </c>
      <c r="E10" s="41" t="s">
        <v>80</v>
      </c>
      <c r="F10" s="41" t="s">
        <v>42</v>
      </c>
      <c r="H10">
        <f t="shared" si="0"/>
        <v>13500</v>
      </c>
      <c r="I10" t="str">
        <f t="shared" si="1"/>
        <v>Ha, Ryan Ngoc Huy</v>
      </c>
      <c r="J10" t="str">
        <f t="shared" si="2"/>
        <v>rnha</v>
      </c>
      <c r="K10" t="str">
        <f t="shared" si="3"/>
        <v>Bim</v>
      </c>
      <c r="L10" t="str">
        <f t="shared" si="4"/>
        <v>FR</v>
      </c>
      <c r="M10" t="s">
        <v>54</v>
      </c>
      <c r="N10" t="str">
        <f t="shared" si="5"/>
        <v>Inf Lab A1</v>
      </c>
    </row>
    <row r="11" spans="1:17">
      <c r="A11" s="41">
        <v>80587369</v>
      </c>
      <c r="B11" s="41" t="s">
        <v>135</v>
      </c>
      <c r="C11" s="41">
        <v>37001</v>
      </c>
      <c r="D11" s="41" t="s">
        <v>136</v>
      </c>
      <c r="E11" s="41" t="s">
        <v>61</v>
      </c>
      <c r="F11" s="41" t="s">
        <v>43</v>
      </c>
      <c r="H11">
        <f t="shared" si="0"/>
        <v>87369</v>
      </c>
      <c r="I11" t="str">
        <f t="shared" si="1"/>
        <v>Ito, Matthew Takeshi</v>
      </c>
      <c r="J11" t="str">
        <f t="shared" si="2"/>
        <v>mtito</v>
      </c>
      <c r="K11" t="str">
        <f t="shared" si="3"/>
        <v>In4Matx</v>
      </c>
      <c r="L11" t="str">
        <f t="shared" si="4"/>
        <v>SO</v>
      </c>
      <c r="M11" t="s">
        <v>54</v>
      </c>
      <c r="N11" t="str">
        <f t="shared" si="5"/>
        <v>Inf Lab A1</v>
      </c>
    </row>
    <row r="12" spans="1:17">
      <c r="A12" s="41">
        <v>46419293</v>
      </c>
      <c r="B12" s="41" t="s">
        <v>137</v>
      </c>
      <c r="C12" s="41">
        <v>37001</v>
      </c>
      <c r="D12" s="41" t="s">
        <v>138</v>
      </c>
      <c r="E12" s="41" t="s">
        <v>80</v>
      </c>
      <c r="F12" s="41" t="s">
        <v>42</v>
      </c>
      <c r="H12">
        <f t="shared" si="0"/>
        <v>19293</v>
      </c>
      <c r="I12" t="str">
        <f t="shared" si="1"/>
        <v>Keeton, Allisha Patricia</v>
      </c>
      <c r="J12" t="str">
        <f t="shared" si="2"/>
        <v>akeeton</v>
      </c>
      <c r="K12" t="str">
        <f t="shared" si="3"/>
        <v>Bim</v>
      </c>
      <c r="L12" t="str">
        <f t="shared" si="4"/>
        <v>FR</v>
      </c>
      <c r="M12" t="s">
        <v>54</v>
      </c>
      <c r="N12" t="str">
        <f t="shared" si="5"/>
        <v>Inf Lab A1</v>
      </c>
    </row>
    <row r="13" spans="1:17">
      <c r="A13" s="41">
        <v>26352995</v>
      </c>
      <c r="B13" s="41" t="s">
        <v>139</v>
      </c>
      <c r="C13" s="41">
        <v>37001</v>
      </c>
      <c r="D13" s="41" t="s">
        <v>140</v>
      </c>
      <c r="E13" s="41" t="s">
        <v>80</v>
      </c>
      <c r="F13" s="41" t="s">
        <v>42</v>
      </c>
      <c r="H13">
        <f t="shared" si="0"/>
        <v>52995</v>
      </c>
      <c r="I13" t="str">
        <f t="shared" si="1"/>
        <v>La, Michelle</v>
      </c>
      <c r="J13" t="str">
        <f t="shared" si="2"/>
        <v>lam</v>
      </c>
      <c r="K13" t="str">
        <f t="shared" si="3"/>
        <v>Bim</v>
      </c>
      <c r="L13" t="str">
        <f t="shared" si="4"/>
        <v>FR</v>
      </c>
      <c r="M13" t="s">
        <v>54</v>
      </c>
      <c r="N13" t="str">
        <f t="shared" si="5"/>
        <v>Inf Lab A1</v>
      </c>
    </row>
    <row r="14" spans="1:17">
      <c r="A14" s="41">
        <v>54281190</v>
      </c>
      <c r="B14" s="41" t="s">
        <v>141</v>
      </c>
      <c r="C14" s="41">
        <v>37001</v>
      </c>
      <c r="D14" s="41" t="s">
        <v>142</v>
      </c>
      <c r="E14" s="41" t="s">
        <v>61</v>
      </c>
      <c r="F14" s="41" t="s">
        <v>42</v>
      </c>
      <c r="H14">
        <f t="shared" si="0"/>
        <v>81190</v>
      </c>
      <c r="I14" t="str">
        <f t="shared" si="1"/>
        <v>Lang, Christopher Michael</v>
      </c>
      <c r="J14" t="str">
        <f t="shared" si="2"/>
        <v>cmlang</v>
      </c>
      <c r="K14" t="str">
        <f t="shared" si="3"/>
        <v>In4Matx</v>
      </c>
      <c r="L14" t="str">
        <f t="shared" si="4"/>
        <v>FR</v>
      </c>
      <c r="M14" t="s">
        <v>54</v>
      </c>
      <c r="N14" t="str">
        <f t="shared" si="5"/>
        <v>Inf Lab A1</v>
      </c>
    </row>
    <row r="15" spans="1:17">
      <c r="A15" s="41">
        <v>64889798</v>
      </c>
      <c r="B15" s="41" t="s">
        <v>143</v>
      </c>
      <c r="C15" s="41">
        <v>37001</v>
      </c>
      <c r="D15" s="41" t="s">
        <v>144</v>
      </c>
      <c r="E15" s="41" t="s">
        <v>61</v>
      </c>
      <c r="F15" s="41" t="s">
        <v>42</v>
      </c>
      <c r="H15">
        <f t="shared" si="0"/>
        <v>89798</v>
      </c>
      <c r="I15" t="str">
        <f t="shared" si="1"/>
        <v>Le, Thanh Michelle</v>
      </c>
      <c r="J15" t="str">
        <f t="shared" si="2"/>
        <v>thanhml</v>
      </c>
      <c r="K15" t="str">
        <f t="shared" si="3"/>
        <v>In4Matx</v>
      </c>
      <c r="L15" t="str">
        <f t="shared" si="4"/>
        <v>FR</v>
      </c>
      <c r="M15" t="s">
        <v>54</v>
      </c>
      <c r="N15" t="str">
        <f t="shared" si="5"/>
        <v>Inf Lab A1</v>
      </c>
    </row>
    <row r="16" spans="1:17">
      <c r="A16" s="41">
        <v>85969509</v>
      </c>
      <c r="B16" s="41" t="s">
        <v>145</v>
      </c>
      <c r="C16" s="41">
        <v>37001</v>
      </c>
      <c r="D16" s="41" t="s">
        <v>146</v>
      </c>
      <c r="E16" s="41" t="s">
        <v>80</v>
      </c>
      <c r="F16" s="41" t="s">
        <v>42</v>
      </c>
      <c r="H16">
        <f t="shared" si="0"/>
        <v>69509</v>
      </c>
      <c r="I16" t="str">
        <f t="shared" si="1"/>
        <v>Lin, Emily</v>
      </c>
      <c r="J16" t="str">
        <f t="shared" si="2"/>
        <v>elin3</v>
      </c>
      <c r="K16" t="str">
        <f t="shared" si="3"/>
        <v>Bim</v>
      </c>
      <c r="L16" t="str">
        <f t="shared" si="4"/>
        <v>FR</v>
      </c>
      <c r="M16" t="s">
        <v>54</v>
      </c>
      <c r="N16" t="str">
        <f t="shared" si="5"/>
        <v>Inf Lab A1</v>
      </c>
    </row>
    <row r="17" spans="1:14">
      <c r="A17" s="41">
        <v>63579238</v>
      </c>
      <c r="B17" s="41" t="s">
        <v>147</v>
      </c>
      <c r="C17" s="41">
        <v>37001</v>
      </c>
      <c r="D17" s="41" t="s">
        <v>148</v>
      </c>
      <c r="E17" s="41" t="s">
        <v>80</v>
      </c>
      <c r="F17" s="41" t="s">
        <v>43</v>
      </c>
      <c r="H17">
        <f t="shared" si="0"/>
        <v>79238</v>
      </c>
      <c r="I17" t="str">
        <f t="shared" si="1"/>
        <v>Mcilwain, Simone Alexis</v>
      </c>
      <c r="J17" t="str">
        <f t="shared" si="2"/>
        <v>smcilwai</v>
      </c>
      <c r="K17" t="str">
        <f t="shared" si="3"/>
        <v>Bim</v>
      </c>
      <c r="L17" t="str">
        <f t="shared" si="4"/>
        <v>SO</v>
      </c>
      <c r="M17" t="s">
        <v>54</v>
      </c>
      <c r="N17" t="str">
        <f t="shared" si="5"/>
        <v>Inf Lab A1</v>
      </c>
    </row>
    <row r="18" spans="1:14">
      <c r="A18" s="41">
        <v>47064291</v>
      </c>
      <c r="B18" s="41" t="s">
        <v>149</v>
      </c>
      <c r="C18" s="41">
        <v>37001</v>
      </c>
      <c r="D18" s="41" t="s">
        <v>150</v>
      </c>
      <c r="E18" s="41" t="s">
        <v>80</v>
      </c>
      <c r="F18" s="41" t="s">
        <v>42</v>
      </c>
      <c r="H18">
        <f t="shared" si="0"/>
        <v>64291</v>
      </c>
      <c r="I18" t="str">
        <f t="shared" si="1"/>
        <v>Mickos, Martina Margaretha</v>
      </c>
      <c r="J18" t="str">
        <f t="shared" si="2"/>
        <v>mmickos</v>
      </c>
      <c r="K18" t="str">
        <f t="shared" si="3"/>
        <v>Bim</v>
      </c>
      <c r="L18" t="str">
        <f t="shared" si="4"/>
        <v>FR</v>
      </c>
      <c r="M18" t="s">
        <v>54</v>
      </c>
      <c r="N18" t="str">
        <f t="shared" si="5"/>
        <v>Inf Lab A1</v>
      </c>
    </row>
    <row r="19" spans="1:14">
      <c r="A19" s="41">
        <v>46184978</v>
      </c>
      <c r="B19" s="41" t="s">
        <v>151</v>
      </c>
      <c r="C19" s="41">
        <v>37001</v>
      </c>
      <c r="D19" s="41" t="s">
        <v>152</v>
      </c>
      <c r="E19" s="41" t="s">
        <v>80</v>
      </c>
      <c r="F19" s="41" t="s">
        <v>42</v>
      </c>
      <c r="H19">
        <f t="shared" si="0"/>
        <v>84978</v>
      </c>
      <c r="I19" t="str">
        <f t="shared" si="1"/>
        <v>Nguyen, Vivian Thuy</v>
      </c>
      <c r="J19" t="str">
        <f t="shared" si="2"/>
        <v>vnguye28</v>
      </c>
      <c r="K19" t="str">
        <f t="shared" si="3"/>
        <v>Bim</v>
      </c>
      <c r="L19" t="str">
        <f t="shared" si="4"/>
        <v>FR</v>
      </c>
      <c r="M19" t="s">
        <v>54</v>
      </c>
      <c r="N19" t="str">
        <f t="shared" si="5"/>
        <v>Inf Lab A1</v>
      </c>
    </row>
    <row r="20" spans="1:14">
      <c r="A20" s="41">
        <v>51283214</v>
      </c>
      <c r="B20" s="41" t="s">
        <v>153</v>
      </c>
      <c r="C20" s="41">
        <v>37001</v>
      </c>
      <c r="D20" s="41" t="s">
        <v>154</v>
      </c>
      <c r="E20" s="41" t="s">
        <v>61</v>
      </c>
      <c r="F20" s="41" t="s">
        <v>44</v>
      </c>
      <c r="H20">
        <f t="shared" si="0"/>
        <v>83214</v>
      </c>
      <c r="I20" t="str">
        <f t="shared" si="1"/>
        <v>Park, Kaylyn Meejin</v>
      </c>
      <c r="J20" t="str">
        <f t="shared" si="2"/>
        <v>parkkm</v>
      </c>
      <c r="K20" t="str">
        <f t="shared" si="3"/>
        <v>In4Matx</v>
      </c>
      <c r="L20" t="str">
        <f t="shared" si="4"/>
        <v>JR</v>
      </c>
      <c r="M20" t="s">
        <v>54</v>
      </c>
      <c r="N20" t="str">
        <f t="shared" si="5"/>
        <v>Inf Lab A1</v>
      </c>
    </row>
    <row r="21" spans="1:14">
      <c r="A21" s="41">
        <v>15535737</v>
      </c>
      <c r="B21" s="41" t="s">
        <v>155</v>
      </c>
      <c r="C21" s="41">
        <v>37001</v>
      </c>
      <c r="D21" s="41" t="s">
        <v>156</v>
      </c>
      <c r="E21" s="41" t="s">
        <v>80</v>
      </c>
      <c r="F21" s="41" t="s">
        <v>42</v>
      </c>
      <c r="H21">
        <f t="shared" si="0"/>
        <v>35737</v>
      </c>
      <c r="I21" t="str">
        <f t="shared" si="1"/>
        <v>Pham, Tri Duc</v>
      </c>
      <c r="J21" t="str">
        <f t="shared" si="2"/>
        <v>tdpham</v>
      </c>
      <c r="K21" t="str">
        <f t="shared" si="3"/>
        <v>Bim</v>
      </c>
      <c r="L21" t="str">
        <f t="shared" si="4"/>
        <v>FR</v>
      </c>
      <c r="M21" t="s">
        <v>54</v>
      </c>
      <c r="N21" t="str">
        <f t="shared" si="5"/>
        <v>Inf Lab A1</v>
      </c>
    </row>
    <row r="22" spans="1:14">
      <c r="A22" s="41">
        <v>68658453</v>
      </c>
      <c r="B22" s="41" t="s">
        <v>157</v>
      </c>
      <c r="C22" s="41">
        <v>37001</v>
      </c>
      <c r="D22" s="41" t="s">
        <v>158</v>
      </c>
      <c r="E22" s="41" t="s">
        <v>159</v>
      </c>
      <c r="F22" s="41" t="s">
        <v>44</v>
      </c>
      <c r="H22">
        <f t="shared" si="0"/>
        <v>58453</v>
      </c>
      <c r="I22" t="str">
        <f t="shared" si="1"/>
        <v>Pham-Nguyen, Viet-Long</v>
      </c>
      <c r="J22" t="str">
        <f t="shared" si="2"/>
        <v>vphamngu</v>
      </c>
      <c r="K22" t="str">
        <f t="shared" si="3"/>
        <v>English</v>
      </c>
      <c r="L22" t="str">
        <f t="shared" si="4"/>
        <v>JR</v>
      </c>
      <c r="M22" t="s">
        <v>54</v>
      </c>
      <c r="N22" t="str">
        <f t="shared" si="5"/>
        <v>Inf Lab A1</v>
      </c>
    </row>
    <row r="23" spans="1:14">
      <c r="A23" s="41">
        <v>17317078</v>
      </c>
      <c r="B23" s="41" t="s">
        <v>160</v>
      </c>
      <c r="C23" s="41">
        <v>37001</v>
      </c>
      <c r="D23" s="41" t="s">
        <v>161</v>
      </c>
      <c r="E23" s="41" t="s">
        <v>61</v>
      </c>
      <c r="F23" s="41" t="s">
        <v>43</v>
      </c>
      <c r="H23">
        <f t="shared" si="0"/>
        <v>17078</v>
      </c>
      <c r="I23" t="str">
        <f t="shared" si="1"/>
        <v>Sar, Kevin</v>
      </c>
      <c r="J23" t="str">
        <f t="shared" si="2"/>
        <v>ksar</v>
      </c>
      <c r="K23" t="str">
        <f t="shared" si="3"/>
        <v>In4Matx</v>
      </c>
      <c r="L23" t="str">
        <f t="shared" si="4"/>
        <v>SO</v>
      </c>
      <c r="M23" t="s">
        <v>54</v>
      </c>
      <c r="N23" t="str">
        <f t="shared" si="5"/>
        <v>Inf Lab A1</v>
      </c>
    </row>
    <row r="24" spans="1:14">
      <c r="A24" s="41">
        <v>80272734</v>
      </c>
      <c r="B24" s="41" t="s">
        <v>162</v>
      </c>
      <c r="C24" s="41">
        <v>37001</v>
      </c>
      <c r="D24" s="41" t="s">
        <v>163</v>
      </c>
      <c r="E24" s="41" t="s">
        <v>61</v>
      </c>
      <c r="F24" s="41" t="s">
        <v>44</v>
      </c>
      <c r="H24">
        <f t="shared" si="0"/>
        <v>72734</v>
      </c>
      <c r="I24" t="str">
        <f t="shared" si="1"/>
        <v>Song, Danielle</v>
      </c>
      <c r="J24" t="str">
        <f t="shared" si="2"/>
        <v>daniells</v>
      </c>
      <c r="K24" t="str">
        <f t="shared" si="3"/>
        <v>In4Matx</v>
      </c>
      <c r="L24" t="str">
        <f t="shared" si="4"/>
        <v>JR</v>
      </c>
      <c r="M24" t="s">
        <v>54</v>
      </c>
      <c r="N24" t="str">
        <f t="shared" si="5"/>
        <v>Inf Lab A1</v>
      </c>
    </row>
    <row r="25" spans="1:14">
      <c r="A25" s="41">
        <v>19143208</v>
      </c>
      <c r="B25" s="41" t="s">
        <v>164</v>
      </c>
      <c r="C25" s="41">
        <v>37001</v>
      </c>
      <c r="D25" s="41" t="s">
        <v>165</v>
      </c>
      <c r="E25" s="41" t="s">
        <v>61</v>
      </c>
      <c r="F25" s="41" t="s">
        <v>42</v>
      </c>
      <c r="H25">
        <f t="shared" si="0"/>
        <v>43208</v>
      </c>
      <c r="I25" t="str">
        <f t="shared" si="1"/>
        <v>Speer, Jordan Alexander</v>
      </c>
      <c r="J25" t="str">
        <f t="shared" si="2"/>
        <v>jspeer</v>
      </c>
      <c r="K25" t="str">
        <f t="shared" si="3"/>
        <v>In4Matx</v>
      </c>
      <c r="L25" t="str">
        <f t="shared" si="4"/>
        <v>FR</v>
      </c>
      <c r="M25" t="s">
        <v>54</v>
      </c>
      <c r="N25" t="str">
        <f t="shared" si="5"/>
        <v>Inf Lab A1</v>
      </c>
    </row>
    <row r="26" spans="1:14">
      <c r="A26" s="41">
        <v>42813307</v>
      </c>
      <c r="B26" s="41" t="s">
        <v>166</v>
      </c>
      <c r="C26" s="41">
        <v>37001</v>
      </c>
      <c r="D26" s="41" t="s">
        <v>167</v>
      </c>
      <c r="E26" s="41" t="s">
        <v>80</v>
      </c>
      <c r="F26" s="41" t="s">
        <v>42</v>
      </c>
      <c r="H26">
        <f t="shared" si="0"/>
        <v>13307</v>
      </c>
      <c r="I26" t="str">
        <f t="shared" si="1"/>
        <v>Trieu, Cindy Thi</v>
      </c>
      <c r="J26" t="str">
        <f t="shared" si="2"/>
        <v>cttrieu</v>
      </c>
      <c r="K26" t="str">
        <f t="shared" si="3"/>
        <v>Bim</v>
      </c>
      <c r="L26" t="str">
        <f t="shared" si="4"/>
        <v>FR</v>
      </c>
      <c r="M26" t="s">
        <v>54</v>
      </c>
      <c r="N26" t="str">
        <f t="shared" si="5"/>
        <v>Inf Lab A1</v>
      </c>
    </row>
    <row r="27" spans="1:14">
      <c r="A27" s="41">
        <v>11721709</v>
      </c>
      <c r="B27" s="41" t="s">
        <v>168</v>
      </c>
      <c r="C27" s="41">
        <v>37001</v>
      </c>
      <c r="D27" s="41" t="s">
        <v>169</v>
      </c>
      <c r="E27" s="41" t="s">
        <v>61</v>
      </c>
      <c r="F27" s="41" t="s">
        <v>43</v>
      </c>
      <c r="H27">
        <f t="shared" si="0"/>
        <v>21709</v>
      </c>
      <c r="I27" t="str">
        <f t="shared" si="1"/>
        <v>Uchida, Grace</v>
      </c>
      <c r="J27" t="str">
        <f t="shared" si="2"/>
        <v>guchida</v>
      </c>
      <c r="K27" t="str">
        <f t="shared" si="3"/>
        <v>In4Matx</v>
      </c>
      <c r="L27" t="str">
        <f t="shared" si="4"/>
        <v>SO</v>
      </c>
      <c r="M27" t="s">
        <v>54</v>
      </c>
      <c r="N27" t="str">
        <f t="shared" si="5"/>
        <v>Inf Lab A1</v>
      </c>
    </row>
    <row r="28" spans="1:14">
      <c r="A28" s="41">
        <v>25612255</v>
      </c>
      <c r="B28" s="41" t="s">
        <v>170</v>
      </c>
      <c r="C28" s="41">
        <v>37001</v>
      </c>
      <c r="D28" s="41" t="s">
        <v>171</v>
      </c>
      <c r="E28" s="41" t="s">
        <v>80</v>
      </c>
      <c r="F28" s="41" t="s">
        <v>42</v>
      </c>
      <c r="H28">
        <f t="shared" si="0"/>
        <v>12255</v>
      </c>
      <c r="I28" t="str">
        <f t="shared" si="1"/>
        <v>Wang, Kendrick Yu-Sheng</v>
      </c>
      <c r="J28" t="str">
        <f t="shared" si="2"/>
        <v>kendricw</v>
      </c>
      <c r="K28" t="str">
        <f t="shared" si="3"/>
        <v>Bim</v>
      </c>
      <c r="L28" t="str">
        <f t="shared" si="4"/>
        <v>FR</v>
      </c>
      <c r="M28" t="s">
        <v>54</v>
      </c>
      <c r="N28" t="str">
        <f t="shared" si="5"/>
        <v>Inf Lab A1</v>
      </c>
    </row>
    <row r="29" spans="1:14">
      <c r="A29" s="41">
        <v>87334617</v>
      </c>
      <c r="B29" s="41" t="s">
        <v>172</v>
      </c>
      <c r="C29" s="41">
        <v>37001</v>
      </c>
      <c r="D29" s="41" t="s">
        <v>173</v>
      </c>
      <c r="E29" s="41" t="s">
        <v>61</v>
      </c>
      <c r="F29" s="41" t="s">
        <v>43</v>
      </c>
      <c r="H29">
        <f t="shared" si="0"/>
        <v>34617</v>
      </c>
      <c r="I29" t="str">
        <f t="shared" si="1"/>
        <v>White, Evan Archer</v>
      </c>
      <c r="J29" t="str">
        <f t="shared" si="2"/>
        <v>eawhite</v>
      </c>
      <c r="K29" t="str">
        <f t="shared" si="3"/>
        <v>In4Matx</v>
      </c>
      <c r="L29" t="str">
        <f t="shared" si="4"/>
        <v>SO</v>
      </c>
      <c r="M29" t="s">
        <v>54</v>
      </c>
      <c r="N29" t="str">
        <f t="shared" si="5"/>
        <v>Inf Lab A1</v>
      </c>
    </row>
    <row r="30" spans="1:14">
      <c r="A30" s="41">
        <v>24449742</v>
      </c>
      <c r="B30" s="41" t="s">
        <v>174</v>
      </c>
      <c r="C30" s="41">
        <v>37001</v>
      </c>
      <c r="D30" s="41" t="s">
        <v>175</v>
      </c>
      <c r="E30" s="41" t="s">
        <v>80</v>
      </c>
      <c r="F30" s="41" t="s">
        <v>43</v>
      </c>
      <c r="H30">
        <f t="shared" si="0"/>
        <v>49742</v>
      </c>
      <c r="I30" t="str">
        <f t="shared" si="1"/>
        <v>Yang, Sandra Hui-Chun</v>
      </c>
      <c r="J30" t="str">
        <f t="shared" si="2"/>
        <v>shyang</v>
      </c>
      <c r="K30" t="str">
        <f t="shared" si="3"/>
        <v>Bim</v>
      </c>
      <c r="L30" t="str">
        <f t="shared" si="4"/>
        <v>SO</v>
      </c>
      <c r="M30" t="s">
        <v>54</v>
      </c>
      <c r="N30" t="str">
        <f t="shared" si="5"/>
        <v>Inf Lab A1</v>
      </c>
    </row>
    <row r="31" spans="1:14">
      <c r="A31" s="41">
        <v>71822530</v>
      </c>
      <c r="B31" s="41" t="s">
        <v>176</v>
      </c>
      <c r="C31" s="41">
        <v>37001</v>
      </c>
      <c r="D31" s="41" t="s">
        <v>177</v>
      </c>
      <c r="E31" s="41" t="s">
        <v>61</v>
      </c>
      <c r="F31" s="41" t="s">
        <v>42</v>
      </c>
      <c r="H31">
        <f t="shared" si="0"/>
        <v>22530</v>
      </c>
      <c r="I31" t="str">
        <f t="shared" si="1"/>
        <v>Yu, Danielle Kelsey</v>
      </c>
      <c r="J31" t="str">
        <f t="shared" si="2"/>
        <v>dkyu</v>
      </c>
      <c r="K31" t="str">
        <f t="shared" si="3"/>
        <v>In4Matx</v>
      </c>
      <c r="L31" t="str">
        <f t="shared" si="4"/>
        <v>FR</v>
      </c>
      <c r="M31" t="s">
        <v>54</v>
      </c>
      <c r="N31" t="str">
        <f t="shared" si="5"/>
        <v>Inf Lab A1</v>
      </c>
    </row>
    <row r="32" spans="1:14">
      <c r="A32" s="41">
        <v>21832543</v>
      </c>
      <c r="B32" s="41" t="s">
        <v>81</v>
      </c>
      <c r="C32" s="41">
        <v>37001</v>
      </c>
      <c r="D32" s="41" t="s">
        <v>82</v>
      </c>
      <c r="E32" s="41" t="s">
        <v>61</v>
      </c>
      <c r="F32" s="41" t="s">
        <v>43</v>
      </c>
      <c r="H32">
        <f t="shared" si="0"/>
        <v>32543</v>
      </c>
      <c r="I32" t="str">
        <f t="shared" si="1"/>
        <v>Zaman, Muhammad Navid E.</v>
      </c>
      <c r="J32" t="str">
        <f t="shared" si="2"/>
        <v>mnzaman</v>
      </c>
      <c r="K32" t="str">
        <f t="shared" si="3"/>
        <v>In4Matx</v>
      </c>
      <c r="L32" t="str">
        <f t="shared" si="4"/>
        <v>SO</v>
      </c>
      <c r="M32" t="s">
        <v>54</v>
      </c>
      <c r="N32" t="str">
        <f t="shared" si="5"/>
        <v>Inf Lab A1</v>
      </c>
    </row>
    <row r="33" spans="1:14">
      <c r="C33" s="41"/>
    </row>
    <row r="34" spans="1:14">
      <c r="C34" s="41"/>
    </row>
    <row r="35" spans="1:14">
      <c r="C35" s="41"/>
    </row>
    <row r="36" spans="1:14">
      <c r="A36">
        <v>12334114</v>
      </c>
      <c r="B36" t="s">
        <v>180</v>
      </c>
      <c r="C36" s="41">
        <v>37002</v>
      </c>
      <c r="D36" t="s">
        <v>181</v>
      </c>
      <c r="E36" t="s">
        <v>80</v>
      </c>
      <c r="F36" t="s">
        <v>42</v>
      </c>
      <c r="H36">
        <f>MOD(A36,100000)</f>
        <v>34114</v>
      </c>
      <c r="I36" t="str">
        <f>PROPER(B36)</f>
        <v>Allen, Alexis D.</v>
      </c>
      <c r="J36" t="str">
        <f>LOWER(SUBSTITUTE(D36,"@UCI.EDU",""))</f>
        <v>adallen</v>
      </c>
      <c r="K36" t="str">
        <f>PROPER(E36)</f>
        <v>Bim</v>
      </c>
      <c r="L36" t="str">
        <f>F36</f>
        <v>FR</v>
      </c>
      <c r="M36" t="s">
        <v>54</v>
      </c>
      <c r="N36" t="str">
        <f>VLOOKUP(C36,$P$2:$Q$13,2,FALSE)</f>
        <v>Inf Lab A2</v>
      </c>
    </row>
    <row r="37" spans="1:14">
      <c r="A37">
        <v>33116245</v>
      </c>
      <c r="B37" t="s">
        <v>182</v>
      </c>
      <c r="C37" s="41">
        <v>37002</v>
      </c>
      <c r="D37" t="s">
        <v>183</v>
      </c>
      <c r="E37" t="s">
        <v>80</v>
      </c>
      <c r="F37" t="s">
        <v>42</v>
      </c>
      <c r="H37">
        <f t="shared" ref="H37:H49" si="6">MOD(A37,100000)</f>
        <v>16245</v>
      </c>
      <c r="I37" t="str">
        <f t="shared" ref="I37:I49" si="7">PROPER(B37)</f>
        <v>Chen, Kevin</v>
      </c>
      <c r="J37" t="str">
        <f t="shared" ref="J37:J49" si="8">LOWER(SUBSTITUTE(D37,"@UCI.EDU",""))</f>
        <v>kchen9</v>
      </c>
      <c r="K37" t="str">
        <f t="shared" ref="K37:K49" si="9">PROPER(E37)</f>
        <v>Bim</v>
      </c>
      <c r="L37" t="str">
        <f t="shared" ref="L37:L49" si="10">F37</f>
        <v>FR</v>
      </c>
      <c r="M37" t="s">
        <v>54</v>
      </c>
      <c r="N37" t="str">
        <f t="shared" ref="N37:N49" si="11">VLOOKUP(C37,$P$2:$Q$13,2,FALSE)</f>
        <v>Inf Lab A2</v>
      </c>
    </row>
    <row r="38" spans="1:14">
      <c r="A38">
        <v>88886007</v>
      </c>
      <c r="B38" t="s">
        <v>184</v>
      </c>
      <c r="C38" s="41">
        <v>37002</v>
      </c>
      <c r="D38" t="s">
        <v>185</v>
      </c>
      <c r="E38" t="s">
        <v>80</v>
      </c>
      <c r="F38" t="s">
        <v>43</v>
      </c>
      <c r="H38">
        <f t="shared" si="6"/>
        <v>86007</v>
      </c>
      <c r="I38" t="str">
        <f t="shared" si="7"/>
        <v>Chugh, Varun</v>
      </c>
      <c r="J38" t="str">
        <f t="shared" si="8"/>
        <v>vchugh</v>
      </c>
      <c r="K38" t="str">
        <f t="shared" si="9"/>
        <v>Bim</v>
      </c>
      <c r="L38" t="str">
        <f t="shared" si="10"/>
        <v>SO</v>
      </c>
      <c r="M38" t="s">
        <v>54</v>
      </c>
      <c r="N38" t="str">
        <f t="shared" si="11"/>
        <v>Inf Lab A2</v>
      </c>
    </row>
    <row r="39" spans="1:14">
      <c r="A39">
        <v>17793342</v>
      </c>
      <c r="B39" t="s">
        <v>186</v>
      </c>
      <c r="C39" s="41">
        <v>37002</v>
      </c>
      <c r="D39" t="s">
        <v>187</v>
      </c>
      <c r="E39" t="s">
        <v>80</v>
      </c>
      <c r="F39" t="s">
        <v>42</v>
      </c>
      <c r="H39">
        <f t="shared" si="6"/>
        <v>93342</v>
      </c>
      <c r="I39" t="str">
        <f t="shared" si="7"/>
        <v>Hamlett, Shacole Lavette</v>
      </c>
      <c r="J39" t="str">
        <f t="shared" si="8"/>
        <v>hamletts</v>
      </c>
      <c r="K39" t="str">
        <f t="shared" si="9"/>
        <v>Bim</v>
      </c>
      <c r="L39" t="str">
        <f t="shared" si="10"/>
        <v>FR</v>
      </c>
      <c r="M39" t="s">
        <v>54</v>
      </c>
      <c r="N39" t="str">
        <f t="shared" si="11"/>
        <v>Inf Lab A2</v>
      </c>
    </row>
    <row r="40" spans="1:14">
      <c r="A40">
        <v>39233672</v>
      </c>
      <c r="B40" t="s">
        <v>188</v>
      </c>
      <c r="C40">
        <v>37002</v>
      </c>
      <c r="D40" t="s">
        <v>189</v>
      </c>
      <c r="E40" t="s">
        <v>86</v>
      </c>
      <c r="F40" t="s">
        <v>44</v>
      </c>
      <c r="H40">
        <f t="shared" si="6"/>
        <v>33672</v>
      </c>
      <c r="I40" t="str">
        <f t="shared" si="7"/>
        <v>Leis, Allison F.</v>
      </c>
      <c r="J40" t="str">
        <f t="shared" si="8"/>
        <v>aleis</v>
      </c>
      <c r="K40" t="str">
        <f t="shared" si="9"/>
        <v>Intl St</v>
      </c>
      <c r="L40" t="str">
        <f t="shared" si="10"/>
        <v>JR</v>
      </c>
      <c r="M40" t="s">
        <v>54</v>
      </c>
      <c r="N40" t="str">
        <f t="shared" si="11"/>
        <v>Inf Lab A2</v>
      </c>
    </row>
    <row r="41" spans="1:14">
      <c r="A41">
        <v>66249661</v>
      </c>
      <c r="B41" t="s">
        <v>190</v>
      </c>
      <c r="C41">
        <v>37002</v>
      </c>
      <c r="D41" t="s">
        <v>191</v>
      </c>
      <c r="E41" t="s">
        <v>62</v>
      </c>
      <c r="F41" t="s">
        <v>43</v>
      </c>
      <c r="H41">
        <f t="shared" si="6"/>
        <v>49661</v>
      </c>
      <c r="I41" t="str">
        <f t="shared" si="7"/>
        <v>Leon, Gilbert Hing</v>
      </c>
      <c r="J41" t="str">
        <f t="shared" si="8"/>
        <v>leong</v>
      </c>
      <c r="K41" t="str">
        <f t="shared" si="9"/>
        <v>Pol Sci</v>
      </c>
      <c r="L41" t="str">
        <f t="shared" si="10"/>
        <v>SO</v>
      </c>
      <c r="M41" t="s">
        <v>54</v>
      </c>
      <c r="N41" t="str">
        <f t="shared" si="11"/>
        <v>Inf Lab A2</v>
      </c>
    </row>
    <row r="42" spans="1:14">
      <c r="A42">
        <v>43124258</v>
      </c>
      <c r="B42" t="s">
        <v>192</v>
      </c>
      <c r="C42">
        <v>37002</v>
      </c>
      <c r="D42" t="s">
        <v>193</v>
      </c>
      <c r="E42" t="s">
        <v>61</v>
      </c>
      <c r="F42" t="s">
        <v>42</v>
      </c>
      <c r="H42">
        <f t="shared" si="6"/>
        <v>24258</v>
      </c>
      <c r="I42" t="str">
        <f t="shared" si="7"/>
        <v>Lucero, Ferdinand Liwanag Jr.</v>
      </c>
      <c r="J42" t="str">
        <f t="shared" si="8"/>
        <v>flucero</v>
      </c>
      <c r="K42" t="str">
        <f t="shared" si="9"/>
        <v>In4Matx</v>
      </c>
      <c r="L42" t="str">
        <f t="shared" si="10"/>
        <v>FR</v>
      </c>
      <c r="M42" t="s">
        <v>54</v>
      </c>
      <c r="N42" t="str">
        <f t="shared" si="11"/>
        <v>Inf Lab A2</v>
      </c>
    </row>
    <row r="43" spans="1:14">
      <c r="A43">
        <v>26895570</v>
      </c>
      <c r="B43" t="s">
        <v>194</v>
      </c>
      <c r="C43">
        <v>37002</v>
      </c>
      <c r="D43" t="s">
        <v>195</v>
      </c>
      <c r="E43" t="s">
        <v>61</v>
      </c>
      <c r="F43" t="s">
        <v>43</v>
      </c>
      <c r="H43">
        <f t="shared" si="6"/>
        <v>95570</v>
      </c>
      <c r="I43" t="str">
        <f t="shared" si="7"/>
        <v>Nasir, Sadaf</v>
      </c>
      <c r="J43" t="str">
        <f t="shared" si="8"/>
        <v>nasirs</v>
      </c>
      <c r="K43" t="str">
        <f t="shared" si="9"/>
        <v>In4Matx</v>
      </c>
      <c r="L43" t="str">
        <f t="shared" si="10"/>
        <v>SO</v>
      </c>
      <c r="M43" t="s">
        <v>54</v>
      </c>
      <c r="N43" t="str">
        <f t="shared" si="11"/>
        <v>Inf Lab A2</v>
      </c>
    </row>
    <row r="44" spans="1:14">
      <c r="A44">
        <v>66824965</v>
      </c>
      <c r="B44" t="s">
        <v>196</v>
      </c>
      <c r="C44">
        <v>37002</v>
      </c>
      <c r="D44" t="s">
        <v>197</v>
      </c>
      <c r="E44" t="s">
        <v>80</v>
      </c>
      <c r="F44" t="s">
        <v>42</v>
      </c>
      <c r="H44">
        <f t="shared" si="6"/>
        <v>24965</v>
      </c>
      <c r="I44" t="str">
        <f t="shared" si="7"/>
        <v>Otzoy, Jaimie</v>
      </c>
      <c r="J44" t="str">
        <f t="shared" si="8"/>
        <v>jotzoy</v>
      </c>
      <c r="K44" t="str">
        <f t="shared" si="9"/>
        <v>Bim</v>
      </c>
      <c r="L44" t="str">
        <f t="shared" si="10"/>
        <v>FR</v>
      </c>
      <c r="M44" t="s">
        <v>54</v>
      </c>
      <c r="N44" t="str">
        <f t="shared" si="11"/>
        <v>Inf Lab A2</v>
      </c>
    </row>
    <row r="45" spans="1:14">
      <c r="A45">
        <v>88391251</v>
      </c>
      <c r="B45" t="s">
        <v>198</v>
      </c>
      <c r="C45">
        <v>37002</v>
      </c>
      <c r="D45" t="s">
        <v>199</v>
      </c>
      <c r="E45" t="s">
        <v>61</v>
      </c>
      <c r="F45" t="s">
        <v>42</v>
      </c>
      <c r="H45">
        <f t="shared" si="6"/>
        <v>91251</v>
      </c>
      <c r="I45" t="str">
        <f t="shared" si="7"/>
        <v>Sanchez, Cindy</v>
      </c>
      <c r="J45" t="str">
        <f t="shared" si="8"/>
        <v>csanche1</v>
      </c>
      <c r="K45" t="str">
        <f t="shared" si="9"/>
        <v>In4Matx</v>
      </c>
      <c r="L45" t="str">
        <f t="shared" si="10"/>
        <v>FR</v>
      </c>
      <c r="M45" t="s">
        <v>54</v>
      </c>
      <c r="N45" t="str">
        <f t="shared" si="11"/>
        <v>Inf Lab A2</v>
      </c>
    </row>
    <row r="46" spans="1:14">
      <c r="A46">
        <v>87408326</v>
      </c>
      <c r="B46" t="s">
        <v>200</v>
      </c>
      <c r="C46">
        <v>37002</v>
      </c>
      <c r="D46" t="s">
        <v>201</v>
      </c>
      <c r="E46" t="s">
        <v>80</v>
      </c>
      <c r="F46" t="s">
        <v>42</v>
      </c>
      <c r="H46">
        <f t="shared" si="6"/>
        <v>8326</v>
      </c>
      <c r="I46" t="str">
        <f t="shared" si="7"/>
        <v>Sehdev, Atul Kumar</v>
      </c>
      <c r="J46" t="str">
        <f t="shared" si="8"/>
        <v>asehdev</v>
      </c>
      <c r="K46" t="str">
        <f t="shared" si="9"/>
        <v>Bim</v>
      </c>
      <c r="L46" t="str">
        <f t="shared" si="10"/>
        <v>FR</v>
      </c>
      <c r="M46" t="s">
        <v>54</v>
      </c>
      <c r="N46" t="str">
        <f t="shared" si="11"/>
        <v>Inf Lab A2</v>
      </c>
    </row>
    <row r="47" spans="1:14">
      <c r="A47">
        <v>53362612</v>
      </c>
      <c r="B47" t="s">
        <v>202</v>
      </c>
      <c r="C47">
        <v>37002</v>
      </c>
      <c r="D47" t="s">
        <v>203</v>
      </c>
      <c r="E47" t="s">
        <v>80</v>
      </c>
      <c r="F47" t="s">
        <v>42</v>
      </c>
      <c r="H47">
        <f t="shared" si="6"/>
        <v>62612</v>
      </c>
      <c r="I47" t="str">
        <f t="shared" si="7"/>
        <v>Siu, Wing-Yin</v>
      </c>
      <c r="J47" t="str">
        <f t="shared" si="8"/>
        <v>siuw</v>
      </c>
      <c r="K47" t="str">
        <f t="shared" si="9"/>
        <v>Bim</v>
      </c>
      <c r="L47" t="str">
        <f t="shared" si="10"/>
        <v>FR</v>
      </c>
      <c r="M47" t="s">
        <v>54</v>
      </c>
      <c r="N47" t="str">
        <f t="shared" si="11"/>
        <v>Inf Lab A2</v>
      </c>
    </row>
    <row r="48" spans="1:14">
      <c r="A48">
        <v>46762220</v>
      </c>
      <c r="B48" t="s">
        <v>204</v>
      </c>
      <c r="C48">
        <v>37002</v>
      </c>
      <c r="D48" t="s">
        <v>205</v>
      </c>
      <c r="E48" t="s">
        <v>208</v>
      </c>
      <c r="F48" t="s">
        <v>49</v>
      </c>
      <c r="H48">
        <f t="shared" si="6"/>
        <v>62220</v>
      </c>
      <c r="I48" t="str">
        <f t="shared" si="7"/>
        <v>Tan, Kendrick</v>
      </c>
      <c r="J48" t="str">
        <f t="shared" si="8"/>
        <v>tank</v>
      </c>
      <c r="K48" t="str">
        <f t="shared" si="9"/>
        <v>Com Lit</v>
      </c>
      <c r="L48" t="str">
        <f t="shared" si="10"/>
        <v>SR</v>
      </c>
      <c r="M48" t="s">
        <v>54</v>
      </c>
      <c r="N48" t="str">
        <f t="shared" si="11"/>
        <v>Inf Lab A2</v>
      </c>
    </row>
    <row r="49" spans="1:14">
      <c r="A49">
        <v>67573931</v>
      </c>
      <c r="B49" t="s">
        <v>206</v>
      </c>
      <c r="C49">
        <v>37002</v>
      </c>
      <c r="D49" t="s">
        <v>207</v>
      </c>
      <c r="E49" t="s">
        <v>80</v>
      </c>
      <c r="F49" t="s">
        <v>42</v>
      </c>
      <c r="H49">
        <f t="shared" si="6"/>
        <v>73931</v>
      </c>
      <c r="I49" t="str">
        <f t="shared" si="7"/>
        <v>Weinstock, James Glen</v>
      </c>
      <c r="J49" t="str">
        <f t="shared" si="8"/>
        <v>jweinsto</v>
      </c>
      <c r="K49" t="str">
        <f t="shared" si="9"/>
        <v>Bim</v>
      </c>
      <c r="L49" t="str">
        <f t="shared" si="10"/>
        <v>FR</v>
      </c>
      <c r="M49" t="s">
        <v>54</v>
      </c>
      <c r="N49" t="str">
        <f t="shared" si="11"/>
        <v>Inf Lab A2</v>
      </c>
    </row>
  </sheetData>
  <phoneticPr fontId="4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3"/>
  <dimension ref="A1:L300"/>
  <sheetViews>
    <sheetView workbookViewId="0">
      <selection activeCell="A2" sqref="A2"/>
    </sheetView>
  </sheetViews>
  <sheetFormatPr defaultRowHeight="12.75"/>
  <cols>
    <col min="11" max="11" width="10.5703125" bestFit="1" customWidth="1"/>
  </cols>
  <sheetData>
    <row r="1" spans="1:9">
      <c r="A1">
        <v>36</v>
      </c>
      <c r="B1" s="3">
        <f ca="1">MAX(INDIRECT("A2:A"&amp;A1))</f>
        <v>98893602.287911713</v>
      </c>
      <c r="C1" t="s">
        <v>317</v>
      </c>
      <c r="D1">
        <f ca="1">RANK(B100,A2:A100)</f>
        <v>1</v>
      </c>
    </row>
    <row r="2" spans="1:9">
      <c r="A2" s="3">
        <f ca="1">100000000*RAND()</f>
        <v>40226621.842063889</v>
      </c>
    </row>
    <row r="3" spans="1:9">
      <c r="A3" s="3">
        <f t="shared" ref="A3:A66" ca="1" si="0">100000000*RAND()</f>
        <v>98893602.287911713</v>
      </c>
      <c r="F3">
        <f ca="1">D1</f>
        <v>1</v>
      </c>
    </row>
    <row r="4" spans="1:9">
      <c r="A4" s="3">
        <f t="shared" ca="1" si="0"/>
        <v>91570259.987674609</v>
      </c>
      <c r="E4">
        <v>1</v>
      </c>
      <c r="F4">
        <f t="dataTable" ref="F4:F300" dt2D="0" dtr="0" r1="D3" ca="1"/>
        <v>89</v>
      </c>
      <c r="H4">
        <v>1</v>
      </c>
      <c r="I4">
        <f t="array" ref="I4:I102">FREQUENCY(F4:F300,H4:H102)</f>
        <v>108</v>
      </c>
    </row>
    <row r="5" spans="1:9">
      <c r="A5" s="3">
        <f t="shared" ca="1" si="0"/>
        <v>14799337.662742596</v>
      </c>
      <c r="E5">
        <v>2</v>
      </c>
      <c r="F5">
        <v>1</v>
      </c>
      <c r="H5">
        <v>2</v>
      </c>
      <c r="I5">
        <v>41</v>
      </c>
    </row>
    <row r="6" spans="1:9">
      <c r="A6" s="3">
        <f t="shared" ca="1" si="0"/>
        <v>86883751.702750817</v>
      </c>
      <c r="E6">
        <v>3</v>
      </c>
      <c r="F6">
        <v>2</v>
      </c>
      <c r="H6">
        <v>3</v>
      </c>
      <c r="I6">
        <v>18</v>
      </c>
    </row>
    <row r="7" spans="1:9">
      <c r="A7" s="3">
        <f t="shared" ca="1" si="0"/>
        <v>84111292.505654454</v>
      </c>
      <c r="E7">
        <v>4</v>
      </c>
      <c r="F7">
        <v>1</v>
      </c>
      <c r="H7">
        <v>4</v>
      </c>
      <c r="I7">
        <v>9</v>
      </c>
    </row>
    <row r="8" spans="1:9">
      <c r="A8" s="3">
        <f t="shared" ca="1" si="0"/>
        <v>31705886.639278669</v>
      </c>
      <c r="E8">
        <v>5</v>
      </c>
      <c r="F8">
        <v>1</v>
      </c>
      <c r="H8">
        <v>5</v>
      </c>
      <c r="I8">
        <v>9</v>
      </c>
    </row>
    <row r="9" spans="1:9">
      <c r="A9" s="3">
        <f t="shared" ca="1" si="0"/>
        <v>45993338.659508586</v>
      </c>
      <c r="E9">
        <v>6</v>
      </c>
      <c r="F9">
        <v>1</v>
      </c>
      <c r="H9">
        <v>6</v>
      </c>
      <c r="I9">
        <v>3</v>
      </c>
    </row>
    <row r="10" spans="1:9">
      <c r="A10" s="3">
        <f t="shared" ca="1" si="0"/>
        <v>63457618.161461495</v>
      </c>
      <c r="E10">
        <v>7</v>
      </c>
      <c r="F10">
        <v>2</v>
      </c>
      <c r="H10">
        <v>7</v>
      </c>
      <c r="I10">
        <v>7</v>
      </c>
    </row>
    <row r="11" spans="1:9">
      <c r="A11" s="3">
        <f t="shared" ca="1" si="0"/>
        <v>73910737.738817483</v>
      </c>
      <c r="E11">
        <v>8</v>
      </c>
      <c r="F11">
        <v>1</v>
      </c>
      <c r="H11">
        <v>8</v>
      </c>
      <c r="I11">
        <v>1</v>
      </c>
    </row>
    <row r="12" spans="1:9">
      <c r="A12" s="3">
        <f t="shared" ca="1" si="0"/>
        <v>69761465.767729372</v>
      </c>
      <c r="E12">
        <v>9</v>
      </c>
      <c r="F12">
        <v>51</v>
      </c>
      <c r="H12">
        <v>9</v>
      </c>
      <c r="I12">
        <v>1</v>
      </c>
    </row>
    <row r="13" spans="1:9">
      <c r="A13" s="3">
        <f t="shared" ca="1" si="0"/>
        <v>95108954.717160195</v>
      </c>
      <c r="E13">
        <v>10</v>
      </c>
      <c r="F13">
        <v>39</v>
      </c>
      <c r="H13">
        <v>10</v>
      </c>
      <c r="I13">
        <v>0</v>
      </c>
    </row>
    <row r="14" spans="1:9">
      <c r="A14" s="3">
        <f t="shared" ca="1" si="0"/>
        <v>64371465.511042669</v>
      </c>
      <c r="E14">
        <v>11</v>
      </c>
      <c r="F14">
        <v>4</v>
      </c>
      <c r="H14">
        <v>11</v>
      </c>
      <c r="I14">
        <v>2</v>
      </c>
    </row>
    <row r="15" spans="1:9">
      <c r="A15" s="3">
        <f t="shared" ca="1" si="0"/>
        <v>4079484.118118071</v>
      </c>
      <c r="E15">
        <v>12</v>
      </c>
      <c r="F15">
        <v>7</v>
      </c>
      <c r="H15">
        <v>12</v>
      </c>
      <c r="I15">
        <v>0</v>
      </c>
    </row>
    <row r="16" spans="1:9">
      <c r="A16" s="3">
        <f t="shared" ca="1" si="0"/>
        <v>46324375.632679306</v>
      </c>
      <c r="E16">
        <v>13</v>
      </c>
      <c r="F16">
        <v>1</v>
      </c>
      <c r="H16">
        <v>13</v>
      </c>
      <c r="I16">
        <v>0</v>
      </c>
    </row>
    <row r="17" spans="1:9">
      <c r="A17" s="3">
        <f t="shared" ca="1" si="0"/>
        <v>52487514.726305753</v>
      </c>
      <c r="E17">
        <v>14</v>
      </c>
      <c r="F17">
        <v>75</v>
      </c>
      <c r="H17">
        <v>14</v>
      </c>
      <c r="I17">
        <v>1</v>
      </c>
    </row>
    <row r="18" spans="1:9">
      <c r="A18" s="3">
        <f t="shared" ca="1" si="0"/>
        <v>70064087.794050872</v>
      </c>
      <c r="E18">
        <v>15</v>
      </c>
      <c r="F18">
        <v>1</v>
      </c>
      <c r="H18">
        <v>15</v>
      </c>
      <c r="I18">
        <v>0</v>
      </c>
    </row>
    <row r="19" spans="1:9">
      <c r="A19" s="3">
        <f t="shared" ca="1" si="0"/>
        <v>36607423.281668261</v>
      </c>
      <c r="E19">
        <v>16</v>
      </c>
      <c r="F19">
        <v>1</v>
      </c>
      <c r="H19">
        <v>16</v>
      </c>
      <c r="I19">
        <v>3</v>
      </c>
    </row>
    <row r="20" spans="1:9">
      <c r="A20" s="3">
        <f t="shared" ca="1" si="0"/>
        <v>94711347.663409382</v>
      </c>
      <c r="E20">
        <v>17</v>
      </c>
      <c r="F20">
        <v>4</v>
      </c>
      <c r="H20">
        <v>17</v>
      </c>
      <c r="I20">
        <v>1</v>
      </c>
    </row>
    <row r="21" spans="1:9">
      <c r="A21" s="3">
        <f t="shared" ca="1" si="0"/>
        <v>81003217.514742628</v>
      </c>
      <c r="E21">
        <v>18</v>
      </c>
      <c r="F21">
        <v>1</v>
      </c>
      <c r="H21">
        <v>18</v>
      </c>
      <c r="I21">
        <v>0</v>
      </c>
    </row>
    <row r="22" spans="1:9">
      <c r="A22" s="3">
        <f t="shared" ca="1" si="0"/>
        <v>351466.4821660851</v>
      </c>
      <c r="E22">
        <v>19</v>
      </c>
      <c r="F22">
        <v>1</v>
      </c>
      <c r="H22">
        <v>19</v>
      </c>
      <c r="I22">
        <v>1</v>
      </c>
    </row>
    <row r="23" spans="1:9">
      <c r="A23" s="3">
        <f t="shared" ca="1" si="0"/>
        <v>76686921.628514156</v>
      </c>
      <c r="E23">
        <v>20</v>
      </c>
      <c r="F23">
        <v>7</v>
      </c>
      <c r="H23">
        <v>20</v>
      </c>
      <c r="I23">
        <v>1</v>
      </c>
    </row>
    <row r="24" spans="1:9">
      <c r="A24" s="3">
        <f t="shared" ca="1" si="0"/>
        <v>60637610.936736852</v>
      </c>
      <c r="E24">
        <v>21</v>
      </c>
      <c r="F24">
        <v>70</v>
      </c>
      <c r="H24">
        <v>21</v>
      </c>
      <c r="I24">
        <v>1</v>
      </c>
    </row>
    <row r="25" spans="1:9">
      <c r="A25" s="3">
        <f t="shared" ca="1" si="0"/>
        <v>71217638.316174358</v>
      </c>
      <c r="E25">
        <v>22</v>
      </c>
      <c r="F25">
        <v>83</v>
      </c>
      <c r="H25">
        <v>22</v>
      </c>
      <c r="I25">
        <v>1</v>
      </c>
    </row>
    <row r="26" spans="1:9">
      <c r="A26" s="3">
        <f t="shared" ca="1" si="0"/>
        <v>21869841.909472853</v>
      </c>
      <c r="E26">
        <v>23</v>
      </c>
      <c r="F26">
        <v>2</v>
      </c>
      <c r="H26">
        <v>23</v>
      </c>
      <c r="I26">
        <v>1</v>
      </c>
    </row>
    <row r="27" spans="1:9">
      <c r="A27" s="3">
        <f t="shared" ca="1" si="0"/>
        <v>22811659.555351492</v>
      </c>
      <c r="E27">
        <v>24</v>
      </c>
      <c r="F27">
        <v>64</v>
      </c>
      <c r="H27">
        <v>24</v>
      </c>
      <c r="I27">
        <v>0</v>
      </c>
    </row>
    <row r="28" spans="1:9">
      <c r="A28" s="3">
        <f t="shared" ca="1" si="0"/>
        <v>8353441.3085654126</v>
      </c>
      <c r="E28">
        <v>25</v>
      </c>
      <c r="F28">
        <v>2</v>
      </c>
      <c r="H28">
        <v>25</v>
      </c>
      <c r="I28">
        <v>1</v>
      </c>
    </row>
    <row r="29" spans="1:9">
      <c r="A29" s="3">
        <f t="shared" ca="1" si="0"/>
        <v>7993901.1367633482</v>
      </c>
      <c r="E29">
        <v>26</v>
      </c>
      <c r="F29">
        <v>32</v>
      </c>
      <c r="H29">
        <v>26</v>
      </c>
      <c r="I29">
        <v>2</v>
      </c>
    </row>
    <row r="30" spans="1:9">
      <c r="A30" s="3">
        <f t="shared" ca="1" si="0"/>
        <v>47418223.685243666</v>
      </c>
      <c r="E30">
        <v>27</v>
      </c>
      <c r="F30">
        <v>5</v>
      </c>
      <c r="H30">
        <v>27</v>
      </c>
      <c r="I30">
        <v>2</v>
      </c>
    </row>
    <row r="31" spans="1:9">
      <c r="A31" s="3">
        <f t="shared" ca="1" si="0"/>
        <v>31786768.443424873</v>
      </c>
      <c r="E31">
        <v>28</v>
      </c>
      <c r="F31">
        <v>3</v>
      </c>
      <c r="H31">
        <v>28</v>
      </c>
      <c r="I31">
        <v>0</v>
      </c>
    </row>
    <row r="32" spans="1:9">
      <c r="A32" s="3">
        <f t="shared" ca="1" si="0"/>
        <v>14400028.675790733</v>
      </c>
      <c r="E32">
        <v>29</v>
      </c>
      <c r="F32">
        <v>2</v>
      </c>
      <c r="H32">
        <v>29</v>
      </c>
      <c r="I32">
        <v>0</v>
      </c>
    </row>
    <row r="33" spans="1:12">
      <c r="A33" s="3">
        <f t="shared" ca="1" si="0"/>
        <v>67948535.39358376</v>
      </c>
      <c r="E33">
        <v>30</v>
      </c>
      <c r="F33">
        <v>1</v>
      </c>
      <c r="H33">
        <v>30</v>
      </c>
      <c r="I33">
        <v>3</v>
      </c>
    </row>
    <row r="34" spans="1:12">
      <c r="A34" s="3">
        <f t="shared" ca="1" si="0"/>
        <v>83183496.79840003</v>
      </c>
      <c r="E34">
        <v>31</v>
      </c>
      <c r="F34">
        <v>75</v>
      </c>
      <c r="H34">
        <v>31</v>
      </c>
      <c r="I34">
        <v>1</v>
      </c>
    </row>
    <row r="35" spans="1:12">
      <c r="A35" s="3">
        <f t="shared" ca="1" si="0"/>
        <v>83045009.764131621</v>
      </c>
      <c r="E35">
        <v>32</v>
      </c>
      <c r="F35">
        <v>1</v>
      </c>
      <c r="H35">
        <v>32</v>
      </c>
      <c r="I35">
        <v>1</v>
      </c>
    </row>
    <row r="36" spans="1:12">
      <c r="A36" s="3">
        <f t="shared" ca="1" si="0"/>
        <v>85575268.927861542</v>
      </c>
      <c r="E36">
        <v>33</v>
      </c>
      <c r="F36">
        <v>19</v>
      </c>
      <c r="H36">
        <v>33</v>
      </c>
      <c r="I36">
        <v>1</v>
      </c>
    </row>
    <row r="37" spans="1:12">
      <c r="A37" s="3">
        <f t="shared" ca="1" si="0"/>
        <v>46826480.361397073</v>
      </c>
      <c r="B37" t="str">
        <f t="shared" ref="B37:B78" ca="1" si="1">IF(B36&lt;&gt;"",B36,IF(A37&gt;$B$1,A37,""))</f>
        <v/>
      </c>
      <c r="E37">
        <v>34</v>
      </c>
      <c r="F37">
        <v>1</v>
      </c>
      <c r="H37">
        <v>34</v>
      </c>
      <c r="I37">
        <v>2</v>
      </c>
    </row>
    <row r="38" spans="1:12">
      <c r="A38" s="3">
        <f t="shared" ca="1" si="0"/>
        <v>78641107.46605289</v>
      </c>
      <c r="B38" t="str">
        <f t="shared" ca="1" si="1"/>
        <v/>
      </c>
      <c r="E38">
        <v>35</v>
      </c>
      <c r="F38">
        <v>56</v>
      </c>
      <c r="H38">
        <v>35</v>
      </c>
      <c r="I38">
        <v>1</v>
      </c>
      <c r="K38" t="s">
        <v>321</v>
      </c>
      <c r="L38" s="3">
        <f>I4/I105*100</f>
        <v>36.363636363636367</v>
      </c>
    </row>
    <row r="39" spans="1:12">
      <c r="A39" s="3">
        <f t="shared" ca="1" si="0"/>
        <v>17956279.489302941</v>
      </c>
      <c r="B39" t="str">
        <f t="shared" ca="1" si="1"/>
        <v/>
      </c>
      <c r="E39">
        <v>36</v>
      </c>
      <c r="F39">
        <v>1</v>
      </c>
      <c r="H39">
        <v>36</v>
      </c>
      <c r="I39">
        <v>1</v>
      </c>
      <c r="K39" t="s">
        <v>320</v>
      </c>
      <c r="L39" s="3">
        <f>SUM(I4:I8)/I105*100</f>
        <v>62.289562289562298</v>
      </c>
    </row>
    <row r="40" spans="1:12">
      <c r="A40" s="3">
        <f t="shared" ca="1" si="0"/>
        <v>90566423.960130706</v>
      </c>
      <c r="B40" t="str">
        <f t="shared" ca="1" si="1"/>
        <v/>
      </c>
      <c r="E40">
        <v>37</v>
      </c>
      <c r="F40">
        <v>22</v>
      </c>
      <c r="H40">
        <v>37</v>
      </c>
      <c r="I40">
        <v>1</v>
      </c>
      <c r="K40" t="s">
        <v>318</v>
      </c>
      <c r="L40" s="3">
        <f>SUM(I4:I13)/I105*100</f>
        <v>66.329966329966325</v>
      </c>
    </row>
    <row r="41" spans="1:12">
      <c r="A41" s="3">
        <f t="shared" ca="1" si="0"/>
        <v>30194313.374149416</v>
      </c>
      <c r="B41" t="str">
        <f t="shared" ca="1" si="1"/>
        <v/>
      </c>
      <c r="E41">
        <v>38</v>
      </c>
      <c r="F41">
        <v>2</v>
      </c>
      <c r="H41">
        <v>38</v>
      </c>
      <c r="I41">
        <v>0</v>
      </c>
    </row>
    <row r="42" spans="1:12">
      <c r="A42" s="3">
        <f t="shared" ca="1" si="0"/>
        <v>99969157.093353942</v>
      </c>
      <c r="B42">
        <f t="shared" ca="1" si="1"/>
        <v>99969157.093353942</v>
      </c>
      <c r="E42">
        <v>39</v>
      </c>
      <c r="F42">
        <v>3</v>
      </c>
      <c r="H42">
        <v>39</v>
      </c>
      <c r="I42">
        <v>1</v>
      </c>
    </row>
    <row r="43" spans="1:12">
      <c r="A43" s="3">
        <f t="shared" ca="1" si="0"/>
        <v>51933881.460789919</v>
      </c>
      <c r="B43">
        <f t="shared" ca="1" si="1"/>
        <v>99969157.093353942</v>
      </c>
      <c r="E43">
        <v>40</v>
      </c>
      <c r="F43">
        <v>7</v>
      </c>
      <c r="H43">
        <v>40</v>
      </c>
      <c r="I43">
        <v>1</v>
      </c>
    </row>
    <row r="44" spans="1:12">
      <c r="A44" s="3">
        <f t="shared" ca="1" si="0"/>
        <v>69929206.669661939</v>
      </c>
      <c r="B44">
        <f t="shared" ca="1" si="1"/>
        <v>99969157.093353942</v>
      </c>
      <c r="E44">
        <v>41</v>
      </c>
      <c r="F44">
        <v>3</v>
      </c>
      <c r="H44">
        <v>41</v>
      </c>
      <c r="I44">
        <v>1</v>
      </c>
      <c r="K44" t="s">
        <v>319</v>
      </c>
      <c r="L44">
        <f>1/EXP(1)*100</f>
        <v>36.787944117144235</v>
      </c>
    </row>
    <row r="45" spans="1:12">
      <c r="A45" s="3">
        <f t="shared" ca="1" si="0"/>
        <v>38198996.945465937</v>
      </c>
      <c r="B45">
        <f t="shared" ca="1" si="1"/>
        <v>99969157.093353942</v>
      </c>
      <c r="E45">
        <v>42</v>
      </c>
      <c r="F45">
        <v>1</v>
      </c>
      <c r="H45">
        <v>42</v>
      </c>
      <c r="I45">
        <v>1</v>
      </c>
    </row>
    <row r="46" spans="1:12">
      <c r="A46" s="3">
        <f t="shared" ca="1" si="0"/>
        <v>37965394.983153008</v>
      </c>
      <c r="B46">
        <f t="shared" ca="1" si="1"/>
        <v>99969157.093353942</v>
      </c>
      <c r="E46">
        <v>43</v>
      </c>
      <c r="F46">
        <v>69</v>
      </c>
      <c r="H46">
        <v>43</v>
      </c>
      <c r="I46">
        <v>1</v>
      </c>
    </row>
    <row r="47" spans="1:12">
      <c r="A47" s="3">
        <f t="shared" ca="1" si="0"/>
        <v>25917641.925022218</v>
      </c>
      <c r="B47">
        <f t="shared" ca="1" si="1"/>
        <v>99969157.093353942</v>
      </c>
      <c r="E47">
        <v>44</v>
      </c>
      <c r="F47">
        <v>54</v>
      </c>
      <c r="H47">
        <v>44</v>
      </c>
      <c r="I47">
        <v>1</v>
      </c>
    </row>
    <row r="48" spans="1:12">
      <c r="A48" s="3">
        <f t="shared" ca="1" si="0"/>
        <v>27392178.361642029</v>
      </c>
      <c r="B48">
        <f t="shared" ca="1" si="1"/>
        <v>99969157.093353942</v>
      </c>
      <c r="E48">
        <v>45</v>
      </c>
      <c r="F48">
        <v>1</v>
      </c>
      <c r="H48">
        <v>45</v>
      </c>
      <c r="I48">
        <v>2</v>
      </c>
    </row>
    <row r="49" spans="1:9">
      <c r="A49" s="3">
        <f t="shared" ca="1" si="0"/>
        <v>83194213.82365641</v>
      </c>
      <c r="B49">
        <f t="shared" ca="1" si="1"/>
        <v>99969157.093353942</v>
      </c>
      <c r="E49">
        <v>46</v>
      </c>
      <c r="F49">
        <v>1</v>
      </c>
      <c r="H49">
        <v>46</v>
      </c>
      <c r="I49">
        <v>1</v>
      </c>
    </row>
    <row r="50" spans="1:9">
      <c r="A50" s="3">
        <f t="shared" ca="1" si="0"/>
        <v>71418288.261184067</v>
      </c>
      <c r="B50">
        <f t="shared" ca="1" si="1"/>
        <v>99969157.093353942</v>
      </c>
      <c r="E50">
        <v>47</v>
      </c>
      <c r="F50">
        <v>11</v>
      </c>
      <c r="H50">
        <v>47</v>
      </c>
      <c r="I50">
        <v>1</v>
      </c>
    </row>
    <row r="51" spans="1:9">
      <c r="A51" s="3">
        <f t="shared" ca="1" si="0"/>
        <v>46992428.063646965</v>
      </c>
      <c r="B51">
        <f t="shared" ca="1" si="1"/>
        <v>99969157.093353942</v>
      </c>
      <c r="E51">
        <v>48</v>
      </c>
      <c r="F51">
        <v>3</v>
      </c>
      <c r="H51">
        <v>48</v>
      </c>
      <c r="I51">
        <v>2</v>
      </c>
    </row>
    <row r="52" spans="1:9">
      <c r="A52" s="3">
        <f t="shared" ca="1" si="0"/>
        <v>7097069.6865507495</v>
      </c>
      <c r="B52">
        <f t="shared" ca="1" si="1"/>
        <v>99969157.093353942</v>
      </c>
      <c r="E52">
        <v>49</v>
      </c>
      <c r="F52">
        <v>66</v>
      </c>
      <c r="H52">
        <v>49</v>
      </c>
      <c r="I52">
        <v>1</v>
      </c>
    </row>
    <row r="53" spans="1:9">
      <c r="A53" s="3">
        <f t="shared" ca="1" si="0"/>
        <v>85021006.663551375</v>
      </c>
      <c r="B53">
        <f t="shared" ca="1" si="1"/>
        <v>99969157.093353942</v>
      </c>
      <c r="E53">
        <v>50</v>
      </c>
      <c r="F53">
        <v>35</v>
      </c>
      <c r="H53">
        <v>50</v>
      </c>
      <c r="I53">
        <v>0</v>
      </c>
    </row>
    <row r="54" spans="1:9">
      <c r="A54" s="3">
        <f t="shared" ca="1" si="0"/>
        <v>85831065.744032562</v>
      </c>
      <c r="B54">
        <f t="shared" ca="1" si="1"/>
        <v>99969157.093353942</v>
      </c>
      <c r="E54">
        <v>51</v>
      </c>
      <c r="F54">
        <v>14</v>
      </c>
      <c r="H54">
        <v>51</v>
      </c>
      <c r="I54">
        <v>1</v>
      </c>
    </row>
    <row r="55" spans="1:9">
      <c r="A55" s="3">
        <f t="shared" ca="1" si="0"/>
        <v>72122441.80262503</v>
      </c>
      <c r="B55">
        <f t="shared" ca="1" si="1"/>
        <v>99969157.093353942</v>
      </c>
      <c r="E55">
        <v>52</v>
      </c>
      <c r="F55">
        <v>2</v>
      </c>
      <c r="H55">
        <v>52</v>
      </c>
      <c r="I55">
        <v>2</v>
      </c>
    </row>
    <row r="56" spans="1:9">
      <c r="A56" s="3">
        <f t="shared" ca="1" si="0"/>
        <v>81868943.950414881</v>
      </c>
      <c r="B56">
        <f t="shared" ca="1" si="1"/>
        <v>99969157.093353942</v>
      </c>
      <c r="E56">
        <v>53</v>
      </c>
      <c r="F56">
        <v>78</v>
      </c>
      <c r="H56">
        <v>53</v>
      </c>
      <c r="I56">
        <v>5</v>
      </c>
    </row>
    <row r="57" spans="1:9">
      <c r="A57" s="3">
        <f t="shared" ca="1" si="0"/>
        <v>76902969.813792437</v>
      </c>
      <c r="B57">
        <f t="shared" ca="1" si="1"/>
        <v>99969157.093353942</v>
      </c>
      <c r="E57">
        <v>54</v>
      </c>
      <c r="F57">
        <v>1</v>
      </c>
      <c r="H57">
        <v>54</v>
      </c>
      <c r="I57">
        <v>3</v>
      </c>
    </row>
    <row r="58" spans="1:9">
      <c r="A58" s="3">
        <f t="shared" ca="1" si="0"/>
        <v>96216010.529322118</v>
      </c>
      <c r="B58">
        <f t="shared" ca="1" si="1"/>
        <v>99969157.093353942</v>
      </c>
      <c r="E58">
        <v>55</v>
      </c>
      <c r="F58">
        <v>2</v>
      </c>
      <c r="H58">
        <v>55</v>
      </c>
      <c r="I58">
        <v>0</v>
      </c>
    </row>
    <row r="59" spans="1:9">
      <c r="A59" s="3">
        <f t="shared" ca="1" si="0"/>
        <v>20827010.77132665</v>
      </c>
      <c r="B59">
        <f t="shared" ca="1" si="1"/>
        <v>99969157.093353942</v>
      </c>
      <c r="E59">
        <v>56</v>
      </c>
      <c r="F59">
        <v>76</v>
      </c>
      <c r="H59">
        <v>56</v>
      </c>
      <c r="I59">
        <v>3</v>
      </c>
    </row>
    <row r="60" spans="1:9">
      <c r="A60" s="3">
        <f t="shared" ca="1" si="0"/>
        <v>51645466.300460011</v>
      </c>
      <c r="B60">
        <f t="shared" ca="1" si="1"/>
        <v>99969157.093353942</v>
      </c>
      <c r="E60">
        <v>57</v>
      </c>
      <c r="F60">
        <v>3</v>
      </c>
      <c r="H60">
        <v>57</v>
      </c>
      <c r="I60">
        <v>0</v>
      </c>
    </row>
    <row r="61" spans="1:9">
      <c r="A61" s="3">
        <f t="shared" ca="1" si="0"/>
        <v>77535833.990568042</v>
      </c>
      <c r="B61">
        <f t="shared" ca="1" si="1"/>
        <v>99969157.093353942</v>
      </c>
      <c r="E61">
        <v>58</v>
      </c>
      <c r="F61">
        <v>2</v>
      </c>
      <c r="H61">
        <v>58</v>
      </c>
      <c r="I61">
        <v>1</v>
      </c>
    </row>
    <row r="62" spans="1:9">
      <c r="A62" s="3">
        <f t="shared" ca="1" si="0"/>
        <v>11387641.05166965</v>
      </c>
      <c r="B62">
        <f t="shared" ca="1" si="1"/>
        <v>99969157.093353942</v>
      </c>
      <c r="E62">
        <v>59</v>
      </c>
      <c r="F62">
        <v>2</v>
      </c>
      <c r="H62">
        <v>59</v>
      </c>
      <c r="I62">
        <v>0</v>
      </c>
    </row>
    <row r="63" spans="1:9">
      <c r="A63" s="3">
        <f t="shared" ca="1" si="0"/>
        <v>56533248.913395703</v>
      </c>
      <c r="B63">
        <f t="shared" ca="1" si="1"/>
        <v>99969157.093353942</v>
      </c>
      <c r="E63">
        <v>60</v>
      </c>
      <c r="F63">
        <v>1</v>
      </c>
      <c r="H63">
        <v>60</v>
      </c>
      <c r="I63">
        <v>0</v>
      </c>
    </row>
    <row r="64" spans="1:9">
      <c r="A64" s="3">
        <f t="shared" ca="1" si="0"/>
        <v>25810883.744189538</v>
      </c>
      <c r="B64">
        <f t="shared" ca="1" si="1"/>
        <v>99969157.093353942</v>
      </c>
      <c r="E64">
        <v>61</v>
      </c>
      <c r="F64">
        <v>3</v>
      </c>
      <c r="H64">
        <v>61</v>
      </c>
      <c r="I64">
        <v>0</v>
      </c>
    </row>
    <row r="65" spans="1:9">
      <c r="A65" s="3">
        <f t="shared" ca="1" si="0"/>
        <v>19828044.920602217</v>
      </c>
      <c r="B65">
        <f t="shared" ca="1" si="1"/>
        <v>99969157.093353942</v>
      </c>
      <c r="E65">
        <v>62</v>
      </c>
      <c r="F65">
        <v>2</v>
      </c>
      <c r="H65">
        <v>62</v>
      </c>
      <c r="I65">
        <v>1</v>
      </c>
    </row>
    <row r="66" spans="1:9">
      <c r="A66" s="3">
        <f t="shared" ca="1" si="0"/>
        <v>6006413.9943452058</v>
      </c>
      <c r="B66">
        <f t="shared" ca="1" si="1"/>
        <v>99969157.093353942</v>
      </c>
      <c r="E66">
        <v>63</v>
      </c>
      <c r="F66">
        <v>1</v>
      </c>
      <c r="H66">
        <v>63</v>
      </c>
      <c r="I66">
        <v>1</v>
      </c>
    </row>
    <row r="67" spans="1:9">
      <c r="A67" s="3">
        <f t="shared" ref="A67:A100" ca="1" si="2">100000000*RAND()</f>
        <v>21131358.93344602</v>
      </c>
      <c r="B67">
        <f t="shared" ca="1" si="1"/>
        <v>99969157.093353942</v>
      </c>
      <c r="E67">
        <v>64</v>
      </c>
      <c r="F67">
        <v>2</v>
      </c>
      <c r="H67">
        <v>64</v>
      </c>
      <c r="I67">
        <v>1</v>
      </c>
    </row>
    <row r="68" spans="1:9">
      <c r="A68" s="3">
        <f t="shared" ca="1" si="2"/>
        <v>95084301.752761215</v>
      </c>
      <c r="B68">
        <f t="shared" ca="1" si="1"/>
        <v>99969157.093353942</v>
      </c>
      <c r="E68">
        <v>65</v>
      </c>
      <c r="F68">
        <v>2</v>
      </c>
      <c r="H68">
        <v>65</v>
      </c>
      <c r="I68">
        <v>1</v>
      </c>
    </row>
    <row r="69" spans="1:9">
      <c r="A69" s="3">
        <f t="shared" ca="1" si="2"/>
        <v>97112597.185768738</v>
      </c>
      <c r="B69">
        <f t="shared" ca="1" si="1"/>
        <v>99969157.093353942</v>
      </c>
      <c r="E69">
        <v>66</v>
      </c>
      <c r="F69">
        <v>1</v>
      </c>
      <c r="H69">
        <v>66</v>
      </c>
      <c r="I69">
        <v>1</v>
      </c>
    </row>
    <row r="70" spans="1:9">
      <c r="A70" s="3">
        <f t="shared" ca="1" si="2"/>
        <v>31763358.418199506</v>
      </c>
      <c r="B70">
        <f t="shared" ca="1" si="1"/>
        <v>99969157.093353942</v>
      </c>
      <c r="E70">
        <v>67</v>
      </c>
      <c r="F70">
        <v>1</v>
      </c>
      <c r="H70">
        <v>67</v>
      </c>
      <c r="I70">
        <v>1</v>
      </c>
    </row>
    <row r="71" spans="1:9">
      <c r="A71" s="3">
        <f t="shared" ca="1" si="2"/>
        <v>52986242.355067328</v>
      </c>
      <c r="B71">
        <f t="shared" ca="1" si="1"/>
        <v>99969157.093353942</v>
      </c>
      <c r="E71">
        <v>68</v>
      </c>
      <c r="F71">
        <v>1</v>
      </c>
      <c r="H71">
        <v>68</v>
      </c>
      <c r="I71">
        <v>0</v>
      </c>
    </row>
    <row r="72" spans="1:9">
      <c r="A72" s="3">
        <f t="shared" ca="1" si="2"/>
        <v>83504602.96784839</v>
      </c>
      <c r="B72">
        <f t="shared" ca="1" si="1"/>
        <v>99969157.093353942</v>
      </c>
      <c r="E72">
        <v>69</v>
      </c>
      <c r="F72">
        <v>49</v>
      </c>
      <c r="H72">
        <v>69</v>
      </c>
      <c r="I72">
        <v>1</v>
      </c>
    </row>
    <row r="73" spans="1:9">
      <c r="A73" s="3">
        <f t="shared" ca="1" si="2"/>
        <v>49622583.701509006</v>
      </c>
      <c r="B73">
        <f t="shared" ca="1" si="1"/>
        <v>99969157.093353942</v>
      </c>
      <c r="E73">
        <v>70</v>
      </c>
      <c r="F73">
        <v>1</v>
      </c>
      <c r="H73">
        <v>70</v>
      </c>
      <c r="I73">
        <v>2</v>
      </c>
    </row>
    <row r="74" spans="1:9">
      <c r="A74" s="3">
        <f t="shared" ca="1" si="2"/>
        <v>72418064.739291936</v>
      </c>
      <c r="B74">
        <f t="shared" ca="1" si="1"/>
        <v>99969157.093353942</v>
      </c>
      <c r="E74">
        <v>71</v>
      </c>
      <c r="F74">
        <v>53</v>
      </c>
      <c r="H74">
        <v>71</v>
      </c>
      <c r="I74">
        <v>1</v>
      </c>
    </row>
    <row r="75" spans="1:9">
      <c r="A75" s="3">
        <f t="shared" ca="1" si="2"/>
        <v>47715483.180827789</v>
      </c>
      <c r="B75">
        <f t="shared" ca="1" si="1"/>
        <v>99969157.093353942</v>
      </c>
      <c r="E75">
        <v>72</v>
      </c>
      <c r="F75">
        <v>73</v>
      </c>
      <c r="H75">
        <v>72</v>
      </c>
      <c r="I75">
        <v>4</v>
      </c>
    </row>
    <row r="76" spans="1:9">
      <c r="A76" s="3">
        <f t="shared" ca="1" si="2"/>
        <v>33096916.668735176</v>
      </c>
      <c r="B76">
        <f t="shared" ca="1" si="1"/>
        <v>99969157.093353942</v>
      </c>
      <c r="E76">
        <v>73</v>
      </c>
      <c r="F76">
        <v>62</v>
      </c>
      <c r="H76">
        <v>73</v>
      </c>
      <c r="I76">
        <v>1</v>
      </c>
    </row>
    <row r="77" spans="1:9">
      <c r="A77" s="3">
        <f t="shared" ca="1" si="2"/>
        <v>8088109.7996470248</v>
      </c>
      <c r="B77">
        <f t="shared" ca="1" si="1"/>
        <v>99969157.093353942</v>
      </c>
      <c r="E77">
        <v>74</v>
      </c>
      <c r="F77">
        <v>40</v>
      </c>
      <c r="H77">
        <v>74</v>
      </c>
      <c r="I77">
        <v>2</v>
      </c>
    </row>
    <row r="78" spans="1:9">
      <c r="A78" s="3">
        <f t="shared" ca="1" si="2"/>
        <v>7522372.4118496757</v>
      </c>
      <c r="B78">
        <f t="shared" ca="1" si="1"/>
        <v>99969157.093353942</v>
      </c>
      <c r="E78">
        <v>75</v>
      </c>
      <c r="F78">
        <v>1</v>
      </c>
      <c r="H78">
        <v>75</v>
      </c>
      <c r="I78">
        <v>2</v>
      </c>
    </row>
    <row r="79" spans="1:9">
      <c r="A79" s="3">
        <f t="shared" ca="1" si="2"/>
        <v>64723501.58601059</v>
      </c>
      <c r="B79">
        <f t="shared" ref="B79:B99" ca="1" si="3">IF(B78&lt;&gt;"",B78,IF(A79&gt;$B$1,A79,""))</f>
        <v>99969157.093353942</v>
      </c>
      <c r="E79">
        <v>76</v>
      </c>
      <c r="F79">
        <v>99</v>
      </c>
      <c r="H79">
        <v>76</v>
      </c>
      <c r="I79">
        <v>4</v>
      </c>
    </row>
    <row r="80" spans="1:9">
      <c r="A80" s="3">
        <f t="shared" ca="1" si="2"/>
        <v>45656852.643601112</v>
      </c>
      <c r="B80">
        <f t="shared" ca="1" si="3"/>
        <v>99969157.093353942</v>
      </c>
      <c r="E80">
        <v>77</v>
      </c>
      <c r="F80">
        <v>1</v>
      </c>
      <c r="H80">
        <v>77</v>
      </c>
      <c r="I80">
        <v>1</v>
      </c>
    </row>
    <row r="81" spans="1:9">
      <c r="A81" s="3">
        <f t="shared" ca="1" si="2"/>
        <v>49596273.189717866</v>
      </c>
      <c r="B81">
        <f t="shared" ca="1" si="3"/>
        <v>99969157.093353942</v>
      </c>
      <c r="E81">
        <v>78</v>
      </c>
      <c r="F81">
        <v>1</v>
      </c>
      <c r="H81">
        <v>78</v>
      </c>
      <c r="I81">
        <v>2</v>
      </c>
    </row>
    <row r="82" spans="1:9">
      <c r="A82" s="3">
        <f t="shared" ca="1" si="2"/>
        <v>80619602.915222004</v>
      </c>
      <c r="B82">
        <f t="shared" ca="1" si="3"/>
        <v>99969157.093353942</v>
      </c>
      <c r="E82">
        <v>79</v>
      </c>
      <c r="F82">
        <v>16</v>
      </c>
      <c r="H82">
        <v>79</v>
      </c>
      <c r="I82">
        <v>1</v>
      </c>
    </row>
    <row r="83" spans="1:9">
      <c r="A83" s="3">
        <f t="shared" ca="1" si="2"/>
        <v>32946875.209520865</v>
      </c>
      <c r="B83">
        <f t="shared" ca="1" si="3"/>
        <v>99969157.093353942</v>
      </c>
      <c r="E83">
        <v>80</v>
      </c>
      <c r="F83">
        <v>1</v>
      </c>
      <c r="H83">
        <v>80</v>
      </c>
      <c r="I83">
        <v>0</v>
      </c>
    </row>
    <row r="84" spans="1:9">
      <c r="A84" s="3">
        <f t="shared" ca="1" si="2"/>
        <v>59059107.357697129</v>
      </c>
      <c r="B84">
        <f t="shared" ca="1" si="3"/>
        <v>99969157.093353942</v>
      </c>
      <c r="E84">
        <v>81</v>
      </c>
      <c r="F84">
        <v>72</v>
      </c>
      <c r="H84">
        <v>81</v>
      </c>
      <c r="I84">
        <v>1</v>
      </c>
    </row>
    <row r="85" spans="1:9">
      <c r="A85" s="3">
        <f t="shared" ca="1" si="2"/>
        <v>58494208.545365289</v>
      </c>
      <c r="B85">
        <f t="shared" ca="1" si="3"/>
        <v>99969157.093353942</v>
      </c>
      <c r="E85">
        <v>82</v>
      </c>
      <c r="F85">
        <v>4</v>
      </c>
      <c r="H85">
        <v>82</v>
      </c>
      <c r="I85">
        <v>0</v>
      </c>
    </row>
    <row r="86" spans="1:9">
      <c r="A86" s="3">
        <f t="shared" ca="1" si="2"/>
        <v>60660578.781413488</v>
      </c>
      <c r="B86">
        <f t="shared" ca="1" si="3"/>
        <v>99969157.093353942</v>
      </c>
      <c r="E86">
        <v>83</v>
      </c>
      <c r="F86">
        <v>96</v>
      </c>
      <c r="H86">
        <v>83</v>
      </c>
      <c r="I86">
        <v>2</v>
      </c>
    </row>
    <row r="87" spans="1:9">
      <c r="A87" s="3">
        <f t="shared" ca="1" si="2"/>
        <v>36105636.825284757</v>
      </c>
      <c r="B87">
        <f t="shared" ca="1" si="3"/>
        <v>99969157.093353942</v>
      </c>
      <c r="E87">
        <v>84</v>
      </c>
      <c r="F87">
        <v>11</v>
      </c>
      <c r="H87">
        <v>84</v>
      </c>
      <c r="I87">
        <v>1</v>
      </c>
    </row>
    <row r="88" spans="1:9">
      <c r="A88" s="3">
        <f t="shared" ca="1" si="2"/>
        <v>17715069.12889098</v>
      </c>
      <c r="B88">
        <f t="shared" ca="1" si="3"/>
        <v>99969157.093353942</v>
      </c>
      <c r="E88">
        <v>85</v>
      </c>
      <c r="F88">
        <v>1</v>
      </c>
      <c r="H88">
        <v>85</v>
      </c>
      <c r="I88">
        <v>0</v>
      </c>
    </row>
    <row r="89" spans="1:9">
      <c r="A89" s="3">
        <f t="shared" ca="1" si="2"/>
        <v>74783340.609135166</v>
      </c>
      <c r="B89">
        <f t="shared" ca="1" si="3"/>
        <v>99969157.093353942</v>
      </c>
      <c r="E89">
        <v>86</v>
      </c>
      <c r="F89">
        <v>2</v>
      </c>
      <c r="H89">
        <v>86</v>
      </c>
      <c r="I89">
        <v>0</v>
      </c>
    </row>
    <row r="90" spans="1:9">
      <c r="A90" s="3">
        <f t="shared" ca="1" si="2"/>
        <v>64955785.613739625</v>
      </c>
      <c r="B90">
        <f t="shared" ca="1" si="3"/>
        <v>99969157.093353942</v>
      </c>
      <c r="E90">
        <v>87</v>
      </c>
      <c r="F90">
        <v>1</v>
      </c>
      <c r="H90">
        <v>87</v>
      </c>
      <c r="I90">
        <v>0</v>
      </c>
    </row>
    <row r="91" spans="1:9">
      <c r="A91" s="3">
        <f t="shared" ca="1" si="2"/>
        <v>12793249.982619969</v>
      </c>
      <c r="B91">
        <f t="shared" ca="1" si="3"/>
        <v>99969157.093353942</v>
      </c>
      <c r="E91">
        <v>88</v>
      </c>
      <c r="F91">
        <v>1</v>
      </c>
      <c r="H91">
        <v>88</v>
      </c>
      <c r="I91">
        <v>0</v>
      </c>
    </row>
    <row r="92" spans="1:9">
      <c r="A92" s="3">
        <f t="shared" ca="1" si="2"/>
        <v>2233383.5258937506</v>
      </c>
      <c r="B92">
        <f t="shared" ca="1" si="3"/>
        <v>99969157.093353942</v>
      </c>
      <c r="E92">
        <v>89</v>
      </c>
      <c r="F92">
        <v>1</v>
      </c>
      <c r="H92">
        <v>89</v>
      </c>
      <c r="I92">
        <v>4</v>
      </c>
    </row>
    <row r="93" spans="1:9">
      <c r="A93" s="3">
        <f t="shared" ca="1" si="2"/>
        <v>10318669.730682472</v>
      </c>
      <c r="B93">
        <f t="shared" ca="1" si="3"/>
        <v>99969157.093353942</v>
      </c>
      <c r="E93">
        <v>90</v>
      </c>
      <c r="F93">
        <v>2</v>
      </c>
      <c r="H93">
        <v>90</v>
      </c>
      <c r="I93">
        <v>0</v>
      </c>
    </row>
    <row r="94" spans="1:9">
      <c r="A94" s="3">
        <f t="shared" ca="1" si="2"/>
        <v>99364377.232822031</v>
      </c>
      <c r="B94">
        <f t="shared" ca="1" si="3"/>
        <v>99969157.093353942</v>
      </c>
      <c r="E94">
        <v>91</v>
      </c>
      <c r="F94">
        <v>1</v>
      </c>
      <c r="H94">
        <v>91</v>
      </c>
      <c r="I94">
        <v>0</v>
      </c>
    </row>
    <row r="95" spans="1:9">
      <c r="A95" s="3">
        <f t="shared" ca="1" si="2"/>
        <v>5564055.0795987844</v>
      </c>
      <c r="B95">
        <f t="shared" ca="1" si="3"/>
        <v>99969157.093353942</v>
      </c>
      <c r="E95">
        <v>92</v>
      </c>
      <c r="F95">
        <v>2</v>
      </c>
      <c r="H95">
        <v>92</v>
      </c>
      <c r="I95">
        <v>0</v>
      </c>
    </row>
    <row r="96" spans="1:9">
      <c r="A96" s="3">
        <f t="shared" ca="1" si="2"/>
        <v>90305830.847155824</v>
      </c>
      <c r="B96">
        <f t="shared" ca="1" si="3"/>
        <v>99969157.093353942</v>
      </c>
      <c r="E96">
        <v>93</v>
      </c>
      <c r="F96">
        <v>74</v>
      </c>
      <c r="H96">
        <v>93</v>
      </c>
      <c r="I96">
        <v>0</v>
      </c>
    </row>
    <row r="97" spans="1:9">
      <c r="A97" s="3">
        <f t="shared" ca="1" si="2"/>
        <v>7819386.5174535308</v>
      </c>
      <c r="B97">
        <f t="shared" ca="1" si="3"/>
        <v>99969157.093353942</v>
      </c>
      <c r="E97">
        <v>94</v>
      </c>
      <c r="F97">
        <v>5</v>
      </c>
      <c r="H97">
        <v>94</v>
      </c>
      <c r="I97">
        <v>1</v>
      </c>
    </row>
    <row r="98" spans="1:9">
      <c r="A98" s="3">
        <f t="shared" ca="1" si="2"/>
        <v>88750019.210738167</v>
      </c>
      <c r="B98">
        <f t="shared" ca="1" si="3"/>
        <v>99969157.093353942</v>
      </c>
      <c r="E98">
        <v>95</v>
      </c>
      <c r="F98">
        <v>1</v>
      </c>
      <c r="H98">
        <v>95</v>
      </c>
      <c r="I98">
        <v>0</v>
      </c>
    </row>
    <row r="99" spans="1:9">
      <c r="A99" s="3">
        <f t="shared" ca="1" si="2"/>
        <v>1774780.8251447061</v>
      </c>
      <c r="B99">
        <f t="shared" ca="1" si="3"/>
        <v>99969157.093353942</v>
      </c>
      <c r="E99">
        <v>96</v>
      </c>
      <c r="F99">
        <v>1</v>
      </c>
      <c r="H99">
        <v>96</v>
      </c>
      <c r="I99">
        <v>3</v>
      </c>
    </row>
    <row r="100" spans="1:9">
      <c r="A100" s="3">
        <f t="shared" ca="1" si="2"/>
        <v>94379905.638972446</v>
      </c>
      <c r="B100">
        <f ca="1">IF(B99&lt;&gt;"",B99,A100)</f>
        <v>99969157.093353942</v>
      </c>
      <c r="E100">
        <v>97</v>
      </c>
      <c r="F100">
        <v>2</v>
      </c>
      <c r="H100">
        <v>97</v>
      </c>
      <c r="I100">
        <v>1</v>
      </c>
    </row>
    <row r="101" spans="1:9">
      <c r="E101">
        <v>98</v>
      </c>
      <c r="F101">
        <v>96</v>
      </c>
      <c r="H101">
        <v>98</v>
      </c>
      <c r="I101">
        <v>2</v>
      </c>
    </row>
    <row r="102" spans="1:9">
      <c r="E102">
        <v>99</v>
      </c>
      <c r="F102">
        <v>1</v>
      </c>
      <c r="H102">
        <v>99</v>
      </c>
      <c r="I102">
        <v>2</v>
      </c>
    </row>
    <row r="103" spans="1:9">
      <c r="E103">
        <v>100</v>
      </c>
      <c r="F103">
        <v>1</v>
      </c>
    </row>
    <row r="104" spans="1:9">
      <c r="E104">
        <v>101</v>
      </c>
      <c r="F104">
        <v>1</v>
      </c>
    </row>
    <row r="105" spans="1:9">
      <c r="E105">
        <v>102</v>
      </c>
      <c r="F105">
        <v>7</v>
      </c>
      <c r="I105">
        <f>SUM(I4:I102)</f>
        <v>297</v>
      </c>
    </row>
    <row r="106" spans="1:9">
      <c r="E106">
        <v>103</v>
      </c>
      <c r="F106">
        <v>1</v>
      </c>
    </row>
    <row r="107" spans="1:9">
      <c r="E107">
        <v>104</v>
      </c>
      <c r="F107">
        <v>16</v>
      </c>
    </row>
    <row r="108" spans="1:9">
      <c r="E108">
        <v>105</v>
      </c>
      <c r="F108">
        <v>4</v>
      </c>
    </row>
    <row r="109" spans="1:9">
      <c r="E109">
        <v>106</v>
      </c>
      <c r="F109">
        <v>72</v>
      </c>
    </row>
    <row r="110" spans="1:9">
      <c r="E110">
        <v>107</v>
      </c>
      <c r="F110">
        <v>1</v>
      </c>
    </row>
    <row r="111" spans="1:9">
      <c r="E111">
        <v>108</v>
      </c>
      <c r="F111">
        <v>9</v>
      </c>
    </row>
    <row r="112" spans="1:9">
      <c r="E112">
        <v>109</v>
      </c>
      <c r="F112">
        <v>26</v>
      </c>
    </row>
    <row r="113" spans="5:6">
      <c r="E113">
        <v>110</v>
      </c>
      <c r="F113">
        <v>89</v>
      </c>
    </row>
    <row r="114" spans="5:6">
      <c r="E114">
        <v>111</v>
      </c>
      <c r="F114">
        <v>1</v>
      </c>
    </row>
    <row r="115" spans="5:6">
      <c r="E115">
        <v>112</v>
      </c>
      <c r="F115">
        <v>2</v>
      </c>
    </row>
    <row r="116" spans="5:6">
      <c r="E116">
        <v>113</v>
      </c>
      <c r="F116">
        <v>1</v>
      </c>
    </row>
    <row r="117" spans="5:6">
      <c r="E117">
        <v>114</v>
      </c>
      <c r="F117">
        <v>23</v>
      </c>
    </row>
    <row r="118" spans="5:6">
      <c r="E118">
        <v>115</v>
      </c>
      <c r="F118">
        <v>1</v>
      </c>
    </row>
    <row r="119" spans="5:6">
      <c r="E119">
        <v>116</v>
      </c>
      <c r="F119">
        <v>45</v>
      </c>
    </row>
    <row r="120" spans="5:6">
      <c r="E120">
        <v>117</v>
      </c>
      <c r="F120">
        <v>1</v>
      </c>
    </row>
    <row r="121" spans="5:6">
      <c r="E121">
        <v>118</v>
      </c>
      <c r="F121">
        <v>48</v>
      </c>
    </row>
    <row r="122" spans="5:6">
      <c r="E122">
        <v>119</v>
      </c>
      <c r="F122">
        <v>45</v>
      </c>
    </row>
    <row r="123" spans="5:6">
      <c r="E123">
        <v>120</v>
      </c>
      <c r="F123">
        <v>1</v>
      </c>
    </row>
    <row r="124" spans="5:6">
      <c r="E124">
        <v>121</v>
      </c>
      <c r="F124">
        <v>81</v>
      </c>
    </row>
    <row r="125" spans="5:6">
      <c r="E125">
        <v>122</v>
      </c>
      <c r="F125">
        <v>17</v>
      </c>
    </row>
    <row r="126" spans="5:6">
      <c r="E126">
        <v>123</v>
      </c>
      <c r="F126">
        <v>26</v>
      </c>
    </row>
    <row r="127" spans="5:6">
      <c r="E127">
        <v>124</v>
      </c>
      <c r="F127">
        <v>1</v>
      </c>
    </row>
    <row r="128" spans="5:6">
      <c r="E128">
        <v>125</v>
      </c>
      <c r="F128">
        <v>1</v>
      </c>
    </row>
    <row r="129" spans="5:6">
      <c r="E129">
        <v>126</v>
      </c>
      <c r="F129">
        <v>37</v>
      </c>
    </row>
    <row r="130" spans="5:6">
      <c r="E130">
        <v>127</v>
      </c>
      <c r="F130">
        <v>89</v>
      </c>
    </row>
    <row r="131" spans="5:6">
      <c r="E131">
        <v>128</v>
      </c>
      <c r="F131">
        <v>3</v>
      </c>
    </row>
    <row r="132" spans="5:6">
      <c r="E132">
        <v>129</v>
      </c>
      <c r="F132">
        <v>71</v>
      </c>
    </row>
    <row r="133" spans="5:6">
      <c r="E133">
        <v>130</v>
      </c>
      <c r="F133">
        <v>21</v>
      </c>
    </row>
    <row r="134" spans="5:6">
      <c r="E134">
        <v>131</v>
      </c>
      <c r="F134">
        <v>1</v>
      </c>
    </row>
    <row r="135" spans="5:6">
      <c r="E135">
        <v>132</v>
      </c>
      <c r="F135">
        <v>30</v>
      </c>
    </row>
    <row r="136" spans="5:6">
      <c r="E136">
        <v>133</v>
      </c>
      <c r="F136">
        <v>1</v>
      </c>
    </row>
    <row r="137" spans="5:6">
      <c r="E137">
        <v>134</v>
      </c>
      <c r="F137">
        <v>2</v>
      </c>
    </row>
    <row r="138" spans="5:6">
      <c r="E138">
        <v>135</v>
      </c>
      <c r="F138">
        <v>1</v>
      </c>
    </row>
    <row r="139" spans="5:6">
      <c r="E139">
        <v>136</v>
      </c>
      <c r="F139">
        <v>8</v>
      </c>
    </row>
    <row r="140" spans="5:6">
      <c r="E140">
        <v>137</v>
      </c>
      <c r="F140">
        <v>2</v>
      </c>
    </row>
    <row r="141" spans="5:6">
      <c r="E141">
        <v>138</v>
      </c>
      <c r="F141">
        <v>3</v>
      </c>
    </row>
    <row r="142" spans="5:6">
      <c r="E142">
        <v>139</v>
      </c>
      <c r="F142">
        <v>1</v>
      </c>
    </row>
    <row r="143" spans="5:6">
      <c r="E143">
        <v>140</v>
      </c>
      <c r="F143">
        <v>2</v>
      </c>
    </row>
    <row r="144" spans="5:6">
      <c r="E144">
        <v>141</v>
      </c>
      <c r="F144">
        <v>1</v>
      </c>
    </row>
    <row r="145" spans="5:6">
      <c r="E145">
        <v>142</v>
      </c>
      <c r="F145">
        <v>1</v>
      </c>
    </row>
    <row r="146" spans="5:6">
      <c r="E146">
        <v>143</v>
      </c>
      <c r="F146">
        <v>5</v>
      </c>
    </row>
    <row r="147" spans="5:6">
      <c r="E147">
        <v>144</v>
      </c>
      <c r="F147">
        <v>53</v>
      </c>
    </row>
    <row r="148" spans="5:6">
      <c r="E148">
        <v>145</v>
      </c>
      <c r="F148">
        <v>1</v>
      </c>
    </row>
    <row r="149" spans="5:6">
      <c r="E149">
        <v>146</v>
      </c>
      <c r="F149">
        <v>1</v>
      </c>
    </row>
    <row r="150" spans="5:6">
      <c r="E150">
        <v>147</v>
      </c>
      <c r="F150">
        <v>3</v>
      </c>
    </row>
    <row r="151" spans="5:6">
      <c r="E151">
        <v>148</v>
      </c>
      <c r="F151">
        <v>16</v>
      </c>
    </row>
    <row r="152" spans="5:6">
      <c r="E152">
        <v>149</v>
      </c>
      <c r="F152">
        <v>4</v>
      </c>
    </row>
    <row r="153" spans="5:6">
      <c r="E153">
        <v>150</v>
      </c>
      <c r="F153">
        <v>1</v>
      </c>
    </row>
    <row r="154" spans="5:6">
      <c r="E154">
        <v>151</v>
      </c>
      <c r="F154">
        <v>70</v>
      </c>
    </row>
    <row r="155" spans="5:6">
      <c r="E155">
        <v>152</v>
      </c>
      <c r="F155">
        <v>58</v>
      </c>
    </row>
    <row r="156" spans="5:6">
      <c r="E156">
        <v>153</v>
      </c>
      <c r="F156">
        <v>1</v>
      </c>
    </row>
    <row r="157" spans="5:6">
      <c r="E157">
        <v>154</v>
      </c>
      <c r="F157">
        <v>3</v>
      </c>
    </row>
    <row r="158" spans="5:6">
      <c r="E158">
        <v>155</v>
      </c>
      <c r="F158">
        <v>2</v>
      </c>
    </row>
    <row r="159" spans="5:6">
      <c r="E159">
        <v>156</v>
      </c>
      <c r="F159">
        <v>5</v>
      </c>
    </row>
    <row r="160" spans="5:6">
      <c r="E160">
        <v>157</v>
      </c>
      <c r="F160">
        <v>97</v>
      </c>
    </row>
    <row r="161" spans="5:6">
      <c r="E161">
        <v>158</v>
      </c>
      <c r="F161">
        <v>1</v>
      </c>
    </row>
    <row r="162" spans="5:6">
      <c r="E162">
        <v>159</v>
      </c>
      <c r="F162">
        <v>48</v>
      </c>
    </row>
    <row r="163" spans="5:6">
      <c r="E163">
        <v>160</v>
      </c>
      <c r="F163">
        <v>2</v>
      </c>
    </row>
    <row r="164" spans="5:6">
      <c r="E164">
        <v>161</v>
      </c>
      <c r="F164">
        <v>3</v>
      </c>
    </row>
    <row r="165" spans="5:6">
      <c r="E165">
        <v>162</v>
      </c>
      <c r="F165">
        <v>1</v>
      </c>
    </row>
    <row r="166" spans="5:6">
      <c r="E166">
        <v>163</v>
      </c>
      <c r="F166">
        <v>53</v>
      </c>
    </row>
    <row r="167" spans="5:6">
      <c r="E167">
        <v>164</v>
      </c>
      <c r="F167">
        <v>1</v>
      </c>
    </row>
    <row r="168" spans="5:6">
      <c r="E168">
        <v>165</v>
      </c>
      <c r="F168">
        <v>1</v>
      </c>
    </row>
    <row r="169" spans="5:6">
      <c r="E169">
        <v>166</v>
      </c>
      <c r="F169">
        <v>3</v>
      </c>
    </row>
    <row r="170" spans="5:6">
      <c r="E170">
        <v>167</v>
      </c>
      <c r="F170">
        <v>43</v>
      </c>
    </row>
    <row r="171" spans="5:6">
      <c r="E171">
        <v>168</v>
      </c>
      <c r="F171">
        <v>1</v>
      </c>
    </row>
    <row r="172" spans="5:6">
      <c r="E172">
        <v>169</v>
      </c>
      <c r="F172">
        <v>2</v>
      </c>
    </row>
    <row r="173" spans="5:6">
      <c r="E173">
        <v>170</v>
      </c>
      <c r="F173">
        <v>4</v>
      </c>
    </row>
    <row r="174" spans="5:6">
      <c r="E174">
        <v>171</v>
      </c>
      <c r="F174">
        <v>1</v>
      </c>
    </row>
    <row r="175" spans="5:6">
      <c r="E175">
        <v>172</v>
      </c>
      <c r="F175">
        <v>34</v>
      </c>
    </row>
    <row r="176" spans="5:6">
      <c r="E176">
        <v>173</v>
      </c>
      <c r="F176">
        <v>1</v>
      </c>
    </row>
    <row r="177" spans="5:6">
      <c r="E177">
        <v>174</v>
      </c>
      <c r="F177">
        <v>83</v>
      </c>
    </row>
    <row r="178" spans="5:6">
      <c r="E178">
        <v>175</v>
      </c>
      <c r="F178">
        <v>1</v>
      </c>
    </row>
    <row r="179" spans="5:6">
      <c r="E179">
        <v>176</v>
      </c>
      <c r="F179">
        <v>1</v>
      </c>
    </row>
    <row r="180" spans="5:6">
      <c r="E180">
        <v>177</v>
      </c>
      <c r="F180">
        <v>1</v>
      </c>
    </row>
    <row r="181" spans="5:6">
      <c r="E181">
        <v>178</v>
      </c>
      <c r="F181">
        <v>27</v>
      </c>
    </row>
    <row r="182" spans="5:6">
      <c r="E182">
        <v>179</v>
      </c>
      <c r="F182">
        <v>7</v>
      </c>
    </row>
    <row r="183" spans="5:6">
      <c r="E183">
        <v>180</v>
      </c>
      <c r="F183">
        <v>1</v>
      </c>
    </row>
    <row r="184" spans="5:6">
      <c r="E184">
        <v>181</v>
      </c>
      <c r="F184">
        <v>1</v>
      </c>
    </row>
    <row r="185" spans="5:6">
      <c r="E185">
        <v>182</v>
      </c>
      <c r="F185">
        <v>2</v>
      </c>
    </row>
    <row r="186" spans="5:6">
      <c r="E186">
        <v>183</v>
      </c>
      <c r="F186">
        <v>1</v>
      </c>
    </row>
    <row r="187" spans="5:6">
      <c r="E187">
        <v>184</v>
      </c>
      <c r="F187">
        <v>2</v>
      </c>
    </row>
    <row r="188" spans="5:6">
      <c r="E188">
        <v>185</v>
      </c>
      <c r="F188">
        <v>76</v>
      </c>
    </row>
    <row r="189" spans="5:6">
      <c r="E189">
        <v>186</v>
      </c>
      <c r="F189">
        <v>34</v>
      </c>
    </row>
    <row r="190" spans="5:6">
      <c r="E190">
        <v>187</v>
      </c>
      <c r="F190">
        <v>2</v>
      </c>
    </row>
    <row r="191" spans="5:6">
      <c r="E191">
        <v>188</v>
      </c>
      <c r="F191">
        <v>6</v>
      </c>
    </row>
    <row r="192" spans="5:6">
      <c r="E192">
        <v>189</v>
      </c>
      <c r="F192">
        <v>1</v>
      </c>
    </row>
    <row r="193" spans="5:6">
      <c r="E193">
        <v>190</v>
      </c>
      <c r="F193">
        <v>7</v>
      </c>
    </row>
    <row r="194" spans="5:6">
      <c r="E194">
        <v>191</v>
      </c>
      <c r="F194">
        <v>1</v>
      </c>
    </row>
    <row r="195" spans="5:6">
      <c r="E195">
        <v>192</v>
      </c>
      <c r="F195">
        <v>67</v>
      </c>
    </row>
    <row r="196" spans="5:6">
      <c r="E196">
        <v>193</v>
      </c>
      <c r="F196">
        <v>5</v>
      </c>
    </row>
    <row r="197" spans="5:6">
      <c r="E197">
        <v>194</v>
      </c>
      <c r="F197">
        <v>52</v>
      </c>
    </row>
    <row r="198" spans="5:6">
      <c r="E198">
        <v>195</v>
      </c>
      <c r="F198">
        <v>1</v>
      </c>
    </row>
    <row r="199" spans="5:6">
      <c r="E199">
        <v>196</v>
      </c>
      <c r="F199">
        <v>77</v>
      </c>
    </row>
    <row r="200" spans="5:6">
      <c r="E200">
        <v>197</v>
      </c>
      <c r="F200">
        <v>74</v>
      </c>
    </row>
    <row r="201" spans="5:6">
      <c r="E201">
        <v>198</v>
      </c>
      <c r="F201">
        <v>1</v>
      </c>
    </row>
    <row r="202" spans="5:6">
      <c r="E202">
        <v>199</v>
      </c>
      <c r="F202">
        <v>2</v>
      </c>
    </row>
    <row r="203" spans="5:6">
      <c r="E203">
        <v>200</v>
      </c>
      <c r="F203">
        <v>1</v>
      </c>
    </row>
    <row r="204" spans="5:6">
      <c r="E204">
        <v>201</v>
      </c>
      <c r="F204">
        <v>2</v>
      </c>
    </row>
    <row r="205" spans="5:6">
      <c r="E205">
        <v>202</v>
      </c>
      <c r="F205">
        <v>25</v>
      </c>
    </row>
    <row r="206" spans="5:6">
      <c r="E206">
        <v>203</v>
      </c>
      <c r="F206">
        <v>3</v>
      </c>
    </row>
    <row r="207" spans="5:6">
      <c r="E207">
        <v>204</v>
      </c>
      <c r="F207">
        <v>3</v>
      </c>
    </row>
    <row r="208" spans="5:6">
      <c r="E208">
        <v>205</v>
      </c>
      <c r="F208">
        <v>5</v>
      </c>
    </row>
    <row r="209" spans="5:6">
      <c r="E209">
        <v>206</v>
      </c>
      <c r="F209">
        <v>1</v>
      </c>
    </row>
    <row r="210" spans="5:6">
      <c r="E210">
        <v>207</v>
      </c>
      <c r="F210">
        <v>53</v>
      </c>
    </row>
    <row r="211" spans="5:6">
      <c r="E211">
        <v>208</v>
      </c>
      <c r="F211">
        <v>47</v>
      </c>
    </row>
    <row r="212" spans="5:6">
      <c r="E212">
        <v>209</v>
      </c>
      <c r="F212">
        <v>1</v>
      </c>
    </row>
    <row r="213" spans="5:6">
      <c r="E213">
        <v>210</v>
      </c>
      <c r="F213">
        <v>4</v>
      </c>
    </row>
    <row r="214" spans="5:6">
      <c r="E214">
        <v>211</v>
      </c>
      <c r="F214">
        <v>1</v>
      </c>
    </row>
    <row r="215" spans="5:6">
      <c r="E215">
        <v>212</v>
      </c>
      <c r="F215">
        <v>1</v>
      </c>
    </row>
    <row r="216" spans="5:6">
      <c r="E216">
        <v>213</v>
      </c>
      <c r="F216">
        <v>72</v>
      </c>
    </row>
    <row r="217" spans="5:6">
      <c r="E217">
        <v>214</v>
      </c>
      <c r="F217">
        <v>56</v>
      </c>
    </row>
    <row r="218" spans="5:6">
      <c r="E218">
        <v>215</v>
      </c>
      <c r="F218">
        <v>1</v>
      </c>
    </row>
    <row r="219" spans="5:6">
      <c r="E219">
        <v>216</v>
      </c>
      <c r="F219">
        <v>41</v>
      </c>
    </row>
    <row r="220" spans="5:6">
      <c r="E220">
        <v>217</v>
      </c>
      <c r="F220">
        <v>46</v>
      </c>
    </row>
    <row r="221" spans="5:6">
      <c r="E221">
        <v>218</v>
      </c>
      <c r="F221">
        <v>2</v>
      </c>
    </row>
    <row r="222" spans="5:6">
      <c r="E222">
        <v>219</v>
      </c>
      <c r="F222">
        <v>1</v>
      </c>
    </row>
    <row r="223" spans="5:6">
      <c r="E223">
        <v>220</v>
      </c>
      <c r="F223">
        <v>1</v>
      </c>
    </row>
    <row r="224" spans="5:6">
      <c r="E224">
        <v>221</v>
      </c>
      <c r="F224">
        <v>79</v>
      </c>
    </row>
    <row r="225" spans="5:6">
      <c r="E225">
        <v>222</v>
      </c>
      <c r="F225">
        <v>1</v>
      </c>
    </row>
    <row r="226" spans="5:6">
      <c r="E226">
        <v>223</v>
      </c>
      <c r="F226">
        <v>42</v>
      </c>
    </row>
    <row r="227" spans="5:6">
      <c r="E227">
        <v>224</v>
      </c>
      <c r="F227">
        <v>94</v>
      </c>
    </row>
    <row r="228" spans="5:6">
      <c r="E228">
        <v>225</v>
      </c>
      <c r="F228">
        <v>1</v>
      </c>
    </row>
    <row r="229" spans="5:6">
      <c r="E229">
        <v>226</v>
      </c>
      <c r="F229">
        <v>4</v>
      </c>
    </row>
    <row r="230" spans="5:6">
      <c r="E230">
        <v>227</v>
      </c>
      <c r="F230">
        <v>1</v>
      </c>
    </row>
    <row r="231" spans="5:6">
      <c r="E231">
        <v>228</v>
      </c>
      <c r="F231">
        <v>1</v>
      </c>
    </row>
    <row r="232" spans="5:6">
      <c r="E232">
        <v>229</v>
      </c>
      <c r="F232">
        <v>1</v>
      </c>
    </row>
    <row r="233" spans="5:6">
      <c r="E233">
        <v>230</v>
      </c>
      <c r="F233">
        <v>53</v>
      </c>
    </row>
    <row r="234" spans="5:6">
      <c r="E234">
        <v>231</v>
      </c>
      <c r="F234">
        <v>20</v>
      </c>
    </row>
    <row r="235" spans="5:6">
      <c r="E235">
        <v>232</v>
      </c>
      <c r="F235">
        <v>44</v>
      </c>
    </row>
    <row r="236" spans="5:6">
      <c r="E236">
        <v>233</v>
      </c>
      <c r="F236">
        <v>2</v>
      </c>
    </row>
    <row r="237" spans="5:6">
      <c r="E237">
        <v>234</v>
      </c>
      <c r="F237">
        <v>1</v>
      </c>
    </row>
    <row r="238" spans="5:6">
      <c r="E238">
        <v>235</v>
      </c>
      <c r="F238">
        <v>1</v>
      </c>
    </row>
    <row r="239" spans="5:6">
      <c r="E239">
        <v>236</v>
      </c>
      <c r="F239">
        <v>98</v>
      </c>
    </row>
    <row r="240" spans="5:6">
      <c r="E240">
        <v>237</v>
      </c>
      <c r="F240">
        <v>5</v>
      </c>
    </row>
    <row r="241" spans="5:6">
      <c r="E241">
        <v>238</v>
      </c>
      <c r="F241">
        <v>1</v>
      </c>
    </row>
    <row r="242" spans="5:6">
      <c r="E242">
        <v>239</v>
      </c>
      <c r="F242">
        <v>2</v>
      </c>
    </row>
    <row r="243" spans="5:6">
      <c r="E243">
        <v>240</v>
      </c>
      <c r="F243">
        <v>5</v>
      </c>
    </row>
    <row r="244" spans="5:6">
      <c r="E244">
        <v>241</v>
      </c>
      <c r="F244">
        <v>1</v>
      </c>
    </row>
    <row r="245" spans="5:6">
      <c r="E245">
        <v>242</v>
      </c>
      <c r="F245">
        <v>3</v>
      </c>
    </row>
    <row r="246" spans="5:6">
      <c r="E246">
        <v>243</v>
      </c>
      <c r="F246">
        <v>63</v>
      </c>
    </row>
    <row r="247" spans="5:6">
      <c r="E247">
        <v>244</v>
      </c>
      <c r="F247">
        <v>1</v>
      </c>
    </row>
    <row r="248" spans="5:6">
      <c r="E248">
        <v>245</v>
      </c>
      <c r="F248">
        <v>2</v>
      </c>
    </row>
    <row r="249" spans="5:6">
      <c r="E249">
        <v>246</v>
      </c>
      <c r="F249">
        <v>2</v>
      </c>
    </row>
    <row r="250" spans="5:6">
      <c r="E250">
        <v>247</v>
      </c>
      <c r="F250">
        <v>56</v>
      </c>
    </row>
    <row r="251" spans="5:6">
      <c r="E251">
        <v>248</v>
      </c>
      <c r="F251">
        <v>7</v>
      </c>
    </row>
    <row r="252" spans="5:6">
      <c r="E252">
        <v>249</v>
      </c>
      <c r="F252">
        <v>76</v>
      </c>
    </row>
    <row r="253" spans="5:6">
      <c r="E253">
        <v>250</v>
      </c>
      <c r="F253">
        <v>1</v>
      </c>
    </row>
    <row r="254" spans="5:6">
      <c r="E254">
        <v>251</v>
      </c>
      <c r="F254">
        <v>27</v>
      </c>
    </row>
    <row r="255" spans="5:6">
      <c r="E255">
        <v>252</v>
      </c>
      <c r="F255">
        <v>2</v>
      </c>
    </row>
    <row r="256" spans="5:6">
      <c r="E256">
        <v>253</v>
      </c>
      <c r="F256">
        <v>2</v>
      </c>
    </row>
    <row r="257" spans="5:6">
      <c r="E257">
        <v>254</v>
      </c>
      <c r="F257">
        <v>31</v>
      </c>
    </row>
    <row r="258" spans="5:6">
      <c r="E258">
        <v>255</v>
      </c>
      <c r="F258">
        <v>1</v>
      </c>
    </row>
    <row r="259" spans="5:6">
      <c r="E259">
        <v>256</v>
      </c>
      <c r="F259">
        <v>2</v>
      </c>
    </row>
    <row r="260" spans="5:6">
      <c r="E260">
        <v>257</v>
      </c>
      <c r="F260">
        <v>3</v>
      </c>
    </row>
    <row r="261" spans="5:6">
      <c r="E261">
        <v>258</v>
      </c>
      <c r="F261">
        <v>89</v>
      </c>
    </row>
    <row r="262" spans="5:6">
      <c r="E262">
        <v>259</v>
      </c>
      <c r="F262">
        <v>72</v>
      </c>
    </row>
    <row r="263" spans="5:6">
      <c r="E263">
        <v>260</v>
      </c>
      <c r="F263">
        <v>30</v>
      </c>
    </row>
    <row r="264" spans="5:6">
      <c r="E264">
        <v>261</v>
      </c>
      <c r="F264">
        <v>1</v>
      </c>
    </row>
    <row r="265" spans="5:6">
      <c r="E265">
        <v>262</v>
      </c>
      <c r="F265">
        <v>1</v>
      </c>
    </row>
    <row r="266" spans="5:6">
      <c r="E266">
        <v>263</v>
      </c>
      <c r="F266">
        <v>54</v>
      </c>
    </row>
    <row r="267" spans="5:6">
      <c r="E267">
        <v>264</v>
      </c>
      <c r="F267">
        <v>3</v>
      </c>
    </row>
    <row r="268" spans="5:6">
      <c r="E268">
        <v>265</v>
      </c>
      <c r="F268">
        <v>99</v>
      </c>
    </row>
    <row r="269" spans="5:6">
      <c r="E269">
        <v>266</v>
      </c>
      <c r="F269">
        <v>1</v>
      </c>
    </row>
    <row r="270" spans="5:6">
      <c r="E270">
        <v>267</v>
      </c>
      <c r="F270">
        <v>1</v>
      </c>
    </row>
    <row r="271" spans="5:6">
      <c r="E271">
        <v>268</v>
      </c>
      <c r="F271">
        <v>1</v>
      </c>
    </row>
    <row r="272" spans="5:6">
      <c r="E272">
        <v>269</v>
      </c>
      <c r="F272">
        <v>1</v>
      </c>
    </row>
    <row r="273" spans="5:6">
      <c r="E273">
        <v>270</v>
      </c>
      <c r="F273">
        <v>1</v>
      </c>
    </row>
    <row r="274" spans="5:6">
      <c r="E274">
        <v>271</v>
      </c>
      <c r="F274">
        <v>1</v>
      </c>
    </row>
    <row r="275" spans="5:6">
      <c r="E275">
        <v>272</v>
      </c>
      <c r="F275">
        <v>1</v>
      </c>
    </row>
    <row r="276" spans="5:6">
      <c r="E276">
        <v>273</v>
      </c>
      <c r="F276">
        <v>1</v>
      </c>
    </row>
    <row r="277" spans="5:6">
      <c r="E277">
        <v>274</v>
      </c>
      <c r="F277">
        <v>33</v>
      </c>
    </row>
    <row r="278" spans="5:6">
      <c r="E278">
        <v>275</v>
      </c>
      <c r="F278">
        <v>84</v>
      </c>
    </row>
    <row r="279" spans="5:6">
      <c r="E279">
        <v>276</v>
      </c>
      <c r="F279">
        <v>2</v>
      </c>
    </row>
    <row r="280" spans="5:6">
      <c r="E280">
        <v>277</v>
      </c>
      <c r="F280">
        <v>52</v>
      </c>
    </row>
    <row r="281" spans="5:6">
      <c r="E281">
        <v>278</v>
      </c>
      <c r="F281">
        <v>96</v>
      </c>
    </row>
    <row r="282" spans="5:6">
      <c r="E282">
        <v>279</v>
      </c>
      <c r="F282">
        <v>2</v>
      </c>
    </row>
    <row r="283" spans="5:6">
      <c r="E283">
        <v>280</v>
      </c>
      <c r="F283">
        <v>1</v>
      </c>
    </row>
    <row r="284" spans="5:6">
      <c r="E284">
        <v>281</v>
      </c>
      <c r="F284">
        <v>78</v>
      </c>
    </row>
    <row r="285" spans="5:6">
      <c r="E285">
        <v>282</v>
      </c>
      <c r="F285">
        <v>36</v>
      </c>
    </row>
    <row r="286" spans="5:6">
      <c r="E286">
        <v>283</v>
      </c>
      <c r="F286">
        <v>3</v>
      </c>
    </row>
    <row r="287" spans="5:6">
      <c r="E287">
        <v>284</v>
      </c>
      <c r="F287">
        <v>1</v>
      </c>
    </row>
    <row r="288" spans="5:6">
      <c r="E288">
        <v>285</v>
      </c>
      <c r="F288">
        <v>6</v>
      </c>
    </row>
    <row r="289" spans="5:6">
      <c r="E289">
        <v>286</v>
      </c>
      <c r="F289">
        <v>98</v>
      </c>
    </row>
    <row r="290" spans="5:6">
      <c r="E290">
        <v>287</v>
      </c>
      <c r="F290">
        <v>65</v>
      </c>
    </row>
    <row r="291" spans="5:6">
      <c r="E291">
        <v>288</v>
      </c>
      <c r="F291">
        <v>2</v>
      </c>
    </row>
    <row r="292" spans="5:6">
      <c r="E292">
        <v>289</v>
      </c>
      <c r="F292">
        <v>76</v>
      </c>
    </row>
    <row r="293" spans="5:6">
      <c r="E293">
        <v>290</v>
      </c>
      <c r="F293">
        <v>5</v>
      </c>
    </row>
    <row r="294" spans="5:6">
      <c r="E294">
        <v>291</v>
      </c>
      <c r="F294">
        <v>1</v>
      </c>
    </row>
    <row r="295" spans="5:6">
      <c r="E295">
        <v>292</v>
      </c>
      <c r="F295">
        <v>4</v>
      </c>
    </row>
    <row r="296" spans="5:6">
      <c r="E296">
        <v>293</v>
      </c>
      <c r="F296">
        <v>30</v>
      </c>
    </row>
    <row r="297" spans="5:6">
      <c r="E297">
        <v>294</v>
      </c>
      <c r="F297">
        <v>54</v>
      </c>
    </row>
    <row r="298" spans="5:6">
      <c r="E298">
        <v>295</v>
      </c>
      <c r="F298">
        <v>1</v>
      </c>
    </row>
    <row r="299" spans="5:6">
      <c r="E299">
        <v>296</v>
      </c>
      <c r="F299">
        <v>2</v>
      </c>
    </row>
    <row r="300" spans="5:6">
      <c r="E300">
        <v>297</v>
      </c>
      <c r="F300">
        <v>6</v>
      </c>
    </row>
  </sheetData>
  <phoneticPr fontId="4" type="noConversion"/>
  <pageMargins left="0.75" right="0.75" top="1" bottom="1" header="0.5" footer="0.5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BN87"/>
  <sheetViews>
    <sheetView zoomScale="80" workbookViewId="0">
      <selection activeCell="A9" sqref="A9:IV47"/>
    </sheetView>
  </sheetViews>
  <sheetFormatPr defaultRowHeight="12.75"/>
  <cols>
    <col min="1" max="1" width="11.28515625" customWidth="1"/>
    <col min="2" max="2" width="32.28515625" bestFit="1" customWidth="1"/>
    <col min="3" max="3" width="10.28515625" customWidth="1"/>
    <col min="4" max="4" width="9.42578125" customWidth="1"/>
    <col min="5" max="5" width="5.5703125" customWidth="1"/>
    <col min="6" max="6" width="6" customWidth="1"/>
    <col min="7" max="7" width="11.5703125" style="9" customWidth="1"/>
    <col min="8" max="8" width="5" customWidth="1"/>
    <col min="9" max="14" width="4.42578125" customWidth="1"/>
    <col min="15" max="15" width="4.42578125" style="7" customWidth="1"/>
    <col min="16" max="23" width="4.42578125" customWidth="1"/>
    <col min="24" max="27" width="4.42578125" style="7" customWidth="1"/>
    <col min="28" max="29" width="4.28515625" customWidth="1"/>
    <col min="30" max="34" width="4.42578125" customWidth="1"/>
    <col min="35" max="35" width="5" customWidth="1"/>
    <col min="36" max="36" width="3.7109375" customWidth="1"/>
    <col min="37" max="37" width="7.42578125" style="7" customWidth="1"/>
    <col min="38" max="38" width="6" customWidth="1"/>
    <col min="39" max="39" width="5.5703125" customWidth="1"/>
    <col min="40" max="40" width="6.85546875" customWidth="1"/>
    <col min="41" max="41" width="2.28515625" customWidth="1"/>
    <col min="42" max="42" width="8.28515625" customWidth="1"/>
    <col min="43" max="43" width="8.28515625" style="50" customWidth="1"/>
    <col min="44" max="44" width="2.28515625" style="50" customWidth="1"/>
    <col min="45" max="45" width="7.42578125" style="18" customWidth="1"/>
    <col min="46" max="46" width="9.42578125" style="24" customWidth="1"/>
    <col min="47" max="47" width="2.28515625" style="24" customWidth="1"/>
    <col min="48" max="50" width="9.42578125" style="24" customWidth="1"/>
    <col min="51" max="53" width="6.7109375" style="24" customWidth="1"/>
    <col min="54" max="54" width="7.42578125" style="24" customWidth="1"/>
    <col min="55" max="55" width="5.28515625" style="24" customWidth="1"/>
    <col min="58" max="58" width="10.85546875" style="24" customWidth="1"/>
    <col min="59" max="59" width="11.7109375" style="24" customWidth="1"/>
    <col min="62" max="62" width="12.85546875" customWidth="1"/>
    <col min="63" max="63" width="10.140625" customWidth="1"/>
    <col min="65" max="65" width="12.85546875" customWidth="1"/>
    <col min="66" max="66" width="10.140625" customWidth="1"/>
  </cols>
  <sheetData>
    <row r="1" spans="1:66" s="4" customFormat="1" ht="13.5" thickBot="1">
      <c r="A1" s="4" t="s">
        <v>45</v>
      </c>
      <c r="B1" s="4" t="s">
        <v>0</v>
      </c>
      <c r="C1" s="4" t="s">
        <v>1</v>
      </c>
      <c r="D1" s="4" t="s">
        <v>2</v>
      </c>
      <c r="E1" s="4" t="s">
        <v>3</v>
      </c>
      <c r="G1" s="8" t="s">
        <v>47</v>
      </c>
      <c r="H1" s="19" t="s">
        <v>4</v>
      </c>
      <c r="I1" s="8" t="s">
        <v>5</v>
      </c>
      <c r="J1" s="8" t="s">
        <v>6</v>
      </c>
      <c r="K1" s="8" t="s">
        <v>7</v>
      </c>
      <c r="L1" s="8" t="s">
        <v>8</v>
      </c>
      <c r="M1" s="8" t="s">
        <v>9</v>
      </c>
      <c r="N1" s="8" t="s">
        <v>10</v>
      </c>
      <c r="O1" s="8" t="s">
        <v>37</v>
      </c>
      <c r="P1" s="19" t="s">
        <v>67</v>
      </c>
      <c r="Q1" s="8" t="s">
        <v>11</v>
      </c>
      <c r="R1" s="8" t="s">
        <v>12</v>
      </c>
      <c r="S1" s="8" t="s">
        <v>13</v>
      </c>
      <c r="T1" s="8" t="s">
        <v>14</v>
      </c>
      <c r="U1" s="8" t="s">
        <v>15</v>
      </c>
      <c r="V1" s="8" t="s">
        <v>68</v>
      </c>
      <c r="W1" s="8" t="s">
        <v>69</v>
      </c>
      <c r="X1" s="20" t="s">
        <v>300</v>
      </c>
      <c r="Y1" s="8" t="s">
        <v>70</v>
      </c>
      <c r="Z1" s="8" t="s">
        <v>71</v>
      </c>
      <c r="AA1" s="20" t="s">
        <v>72</v>
      </c>
      <c r="AB1" s="8" t="s">
        <v>38</v>
      </c>
      <c r="AC1" s="8" t="s">
        <v>75</v>
      </c>
      <c r="AD1" s="20" t="s">
        <v>28</v>
      </c>
      <c r="AE1" s="20" t="s">
        <v>74</v>
      </c>
      <c r="AF1" s="21" t="s">
        <v>16</v>
      </c>
      <c r="AG1" s="22" t="s">
        <v>29</v>
      </c>
      <c r="AH1" s="22" t="s">
        <v>73</v>
      </c>
      <c r="AI1" s="22" t="s">
        <v>30</v>
      </c>
      <c r="AJ1" s="20" t="s">
        <v>33</v>
      </c>
      <c r="AK1" s="39" t="s">
        <v>17</v>
      </c>
      <c r="AL1" s="23" t="s">
        <v>31</v>
      </c>
      <c r="AM1" s="23" t="s">
        <v>27</v>
      </c>
      <c r="AN1" s="4" t="s">
        <v>32</v>
      </c>
      <c r="AP1" s="4" t="s">
        <v>34</v>
      </c>
      <c r="AQ1" s="49" t="s">
        <v>34</v>
      </c>
      <c r="AR1" s="49"/>
      <c r="AS1" s="8" t="s">
        <v>35</v>
      </c>
      <c r="AT1" s="8" t="s">
        <v>36</v>
      </c>
      <c r="AU1" s="8"/>
      <c r="AV1" s="8" t="s">
        <v>39</v>
      </c>
      <c r="AW1" s="8" t="s">
        <v>307</v>
      </c>
      <c r="AX1" s="8" t="s">
        <v>55</v>
      </c>
      <c r="AY1" s="8" t="s">
        <v>56</v>
      </c>
      <c r="AZ1" s="22" t="s">
        <v>40</v>
      </c>
      <c r="BA1" s="22" t="s">
        <v>76</v>
      </c>
      <c r="BB1" s="8" t="s">
        <v>34</v>
      </c>
      <c r="BC1" s="8"/>
      <c r="BD1" s="4" t="s">
        <v>77</v>
      </c>
      <c r="BE1" s="4" t="s">
        <v>107</v>
      </c>
      <c r="BF1" s="8"/>
      <c r="BG1" s="8"/>
    </row>
    <row r="2" spans="1:66">
      <c r="A2" s="47" t="s">
        <v>19</v>
      </c>
      <c r="B2" s="47"/>
      <c r="H2" s="73">
        <v>25</v>
      </c>
      <c r="I2" s="25">
        <v>25</v>
      </c>
      <c r="J2" s="25">
        <v>25</v>
      </c>
      <c r="K2" s="25">
        <v>25</v>
      </c>
      <c r="L2" s="25">
        <v>25</v>
      </c>
      <c r="M2" s="25">
        <v>25</v>
      </c>
      <c r="N2" s="25"/>
      <c r="O2" s="10">
        <v>25</v>
      </c>
      <c r="P2" s="73">
        <v>30</v>
      </c>
      <c r="Q2" s="10">
        <v>40</v>
      </c>
      <c r="R2" s="10">
        <v>40</v>
      </c>
      <c r="S2" s="10">
        <v>40</v>
      </c>
      <c r="T2" s="10">
        <v>40</v>
      </c>
      <c r="U2" s="10">
        <v>40</v>
      </c>
      <c r="V2" s="10">
        <v>40</v>
      </c>
      <c r="W2" s="10">
        <v>40</v>
      </c>
      <c r="X2" s="67">
        <v>40</v>
      </c>
      <c r="Y2" s="73">
        <v>50</v>
      </c>
      <c r="Z2" s="10">
        <v>50</v>
      </c>
      <c r="AA2" s="13">
        <v>50</v>
      </c>
      <c r="AB2" s="10">
        <v>100</v>
      </c>
      <c r="AC2" s="10"/>
      <c r="AD2" s="67">
        <v>200</v>
      </c>
      <c r="AE2" s="67"/>
      <c r="AF2" s="1">
        <f>SUM(H2:O2)</f>
        <v>175</v>
      </c>
      <c r="AG2" s="10">
        <f>SUM(P2:X2)</f>
        <v>350</v>
      </c>
      <c r="AH2" s="10">
        <f>SUM(Y2:AA2)</f>
        <v>150</v>
      </c>
      <c r="AI2" s="10">
        <f>MAX(AB2,AC2)+AD2</f>
        <v>300</v>
      </c>
      <c r="AJ2" s="13"/>
      <c r="AK2" s="13">
        <f>SUM(AF2:AJ2)</f>
        <v>975</v>
      </c>
      <c r="AL2" s="7">
        <f>AK2/Point_Total_So_Far*100</f>
        <v>100</v>
      </c>
      <c r="AM2" s="7"/>
      <c r="AP2" t="s">
        <v>31</v>
      </c>
      <c r="AQ2" s="50" t="s">
        <v>32</v>
      </c>
      <c r="AS2" s="24"/>
      <c r="AT2" s="24" t="s">
        <v>32</v>
      </c>
      <c r="BF2" s="10"/>
    </row>
    <row r="3" spans="1:66">
      <c r="A3" s="47" t="s">
        <v>23</v>
      </c>
      <c r="B3" s="47"/>
      <c r="H3" s="2">
        <f t="shared" ref="H3:M3" si="0">COUNTIF(H9:H47,"&gt;0")</f>
        <v>38</v>
      </c>
      <c r="I3" s="10">
        <f t="shared" si="0"/>
        <v>39</v>
      </c>
      <c r="J3" s="10">
        <f t="shared" si="0"/>
        <v>38</v>
      </c>
      <c r="K3" s="10">
        <f t="shared" si="0"/>
        <v>37</v>
      </c>
      <c r="L3" s="10">
        <f t="shared" si="0"/>
        <v>37</v>
      </c>
      <c r="M3" s="10">
        <f t="shared" si="0"/>
        <v>38</v>
      </c>
      <c r="N3" s="10"/>
      <c r="O3" s="13">
        <f t="shared" ref="O3:AB3" si="1">COUNTIF(O9:O47,"&gt;0")</f>
        <v>38</v>
      </c>
      <c r="P3" s="2">
        <f t="shared" si="1"/>
        <v>39</v>
      </c>
      <c r="Q3" s="10">
        <f t="shared" si="1"/>
        <v>39</v>
      </c>
      <c r="R3" s="10">
        <f t="shared" si="1"/>
        <v>39</v>
      </c>
      <c r="S3" s="10">
        <f t="shared" si="1"/>
        <v>39</v>
      </c>
      <c r="T3" s="10">
        <f t="shared" si="1"/>
        <v>39</v>
      </c>
      <c r="U3" s="10">
        <f t="shared" si="1"/>
        <v>39</v>
      </c>
      <c r="V3" s="10">
        <f t="shared" si="1"/>
        <v>39</v>
      </c>
      <c r="W3" s="10">
        <f t="shared" si="1"/>
        <v>39</v>
      </c>
      <c r="X3" s="13">
        <f t="shared" si="1"/>
        <v>38</v>
      </c>
      <c r="Y3" s="2">
        <f t="shared" si="1"/>
        <v>39</v>
      </c>
      <c r="Z3" s="10">
        <f t="shared" si="1"/>
        <v>39</v>
      </c>
      <c r="AA3" s="13">
        <f t="shared" si="1"/>
        <v>38</v>
      </c>
      <c r="AB3" s="10">
        <f t="shared" si="1"/>
        <v>39</v>
      </c>
      <c r="AC3" s="10"/>
      <c r="AD3" s="13">
        <f>COUNTIF(AD9:AD47,"&gt;0")</f>
        <v>39</v>
      </c>
      <c r="AE3" s="13"/>
      <c r="AF3" s="10">
        <f>AVERAGE(H3:O3)</f>
        <v>37.857142857142854</v>
      </c>
      <c r="AG3" s="10">
        <f>AVERAGE(P3:W3)</f>
        <v>39</v>
      </c>
      <c r="AH3" s="10">
        <f>AVERAGE(Y3:AA3)</f>
        <v>38.666666666666664</v>
      </c>
      <c r="AI3" s="10">
        <f>AVERAGE(AB3:AD3)</f>
        <v>39</v>
      </c>
      <c r="AJ3" s="13">
        <f>COUNTIF(AJ9:AJ51,"&gt;0")</f>
        <v>39</v>
      </c>
      <c r="AK3" s="13"/>
      <c r="AL3" s="10"/>
      <c r="AM3" s="10"/>
      <c r="BF3" s="10"/>
    </row>
    <row r="4" spans="1:66">
      <c r="A4" s="47" t="s">
        <v>24</v>
      </c>
      <c r="B4" s="47"/>
      <c r="H4" s="2">
        <f t="shared" ref="H4:M4" si="2">SUMIF(H9:H47,"&gt;0")/H3</f>
        <v>19.105263157894736</v>
      </c>
      <c r="I4" s="10">
        <f t="shared" si="2"/>
        <v>19.076923076923077</v>
      </c>
      <c r="J4" s="10">
        <f t="shared" si="2"/>
        <v>17.894736842105264</v>
      </c>
      <c r="K4" s="10">
        <f t="shared" si="2"/>
        <v>19.243243243243242</v>
      </c>
      <c r="L4" s="10">
        <f t="shared" si="2"/>
        <v>21.648648648648649</v>
      </c>
      <c r="M4" s="10">
        <f t="shared" si="2"/>
        <v>18.421052631578949</v>
      </c>
      <c r="N4" s="10"/>
      <c r="O4" s="10">
        <f t="shared" ref="O4:AB4" si="3">SUMIF(O9:O47,"&gt;0")/O3</f>
        <v>18.473684210526315</v>
      </c>
      <c r="P4" s="2">
        <f t="shared" si="3"/>
        <v>29.615384615384617</v>
      </c>
      <c r="Q4" s="10">
        <f t="shared" si="3"/>
        <v>40.025641025641029</v>
      </c>
      <c r="R4" s="10">
        <f t="shared" si="3"/>
        <v>38.92307692307692</v>
      </c>
      <c r="S4" s="10">
        <f t="shared" si="3"/>
        <v>38.641025641025642</v>
      </c>
      <c r="T4" s="10">
        <f t="shared" si="3"/>
        <v>37.07692307692308</v>
      </c>
      <c r="U4" s="10">
        <f t="shared" si="3"/>
        <v>38.051282051282051</v>
      </c>
      <c r="V4" s="10">
        <f t="shared" si="3"/>
        <v>38.543589743589756</v>
      </c>
      <c r="W4" s="10">
        <f t="shared" si="3"/>
        <v>38.384615384615387</v>
      </c>
      <c r="X4" s="13">
        <f t="shared" si="3"/>
        <v>40.710526315789473</v>
      </c>
      <c r="Y4" s="2">
        <f t="shared" si="3"/>
        <v>39.717948717948715</v>
      </c>
      <c r="Z4" s="10">
        <f t="shared" si="3"/>
        <v>38.333333333333336</v>
      </c>
      <c r="AA4" s="13">
        <f t="shared" si="3"/>
        <v>42.421052631578945</v>
      </c>
      <c r="AB4" s="10">
        <f t="shared" si="3"/>
        <v>66.512820512820511</v>
      </c>
      <c r="AC4" s="10"/>
      <c r="AD4" s="13">
        <f>SUMIF(AD9:AD47,"&gt;0")/AD3</f>
        <v>114.94871794871794</v>
      </c>
      <c r="AE4" s="13"/>
      <c r="AF4" s="10">
        <f>AVERAGE(AF9:AF51)</f>
        <v>129.87179487179486</v>
      </c>
      <c r="AG4" s="10">
        <f>AVERAGE(AG9:AG51)</f>
        <v>338.92820512820526</v>
      </c>
      <c r="AH4" s="10">
        <f>AVERAGE(AH9:AH51)</f>
        <v>121.15384615384616</v>
      </c>
      <c r="AI4" s="10">
        <f>AVERAGE(AI9:AI51)</f>
        <v>184.80078895463512</v>
      </c>
      <c r="AJ4" s="13">
        <f>AVERAGE(AJ9:AJ51)</f>
        <v>2</v>
      </c>
      <c r="AK4" s="68">
        <f>AVERAGE(AK9:AK49)</f>
        <v>776.75463510848147</v>
      </c>
      <c r="AL4" s="10">
        <f>AVERAGE(AL9:AL47)</f>
        <v>84.282422867972556</v>
      </c>
      <c r="AM4" s="7"/>
      <c r="AP4" s="10">
        <f>AVERAGE(AP9:AP51)</f>
        <v>77.665132588209531</v>
      </c>
      <c r="AS4" s="10">
        <f>AVERAGE(AS9:AS51)</f>
        <v>84.563408546653648</v>
      </c>
      <c r="BF4" s="10"/>
    </row>
    <row r="5" spans="1:66">
      <c r="A5" s="47" t="s">
        <v>26</v>
      </c>
      <c r="B5" s="47"/>
      <c r="H5" s="2">
        <f t="shared" ref="H5:M5" si="4">MEDIAN(H9:H47)</f>
        <v>20</v>
      </c>
      <c r="I5" s="10">
        <f t="shared" si="4"/>
        <v>19</v>
      </c>
      <c r="J5" s="10">
        <f t="shared" si="4"/>
        <v>17.5</v>
      </c>
      <c r="K5" s="10">
        <f t="shared" si="4"/>
        <v>22</v>
      </c>
      <c r="L5" s="10">
        <f t="shared" si="4"/>
        <v>23</v>
      </c>
      <c r="M5" s="10">
        <f t="shared" si="4"/>
        <v>19</v>
      </c>
      <c r="N5" s="10"/>
      <c r="O5" s="10">
        <f t="shared" ref="O5:AB5" si="5">MEDIAN(O9:O47)</f>
        <v>20</v>
      </c>
      <c r="P5" s="2">
        <f t="shared" si="5"/>
        <v>30</v>
      </c>
      <c r="Q5" s="10">
        <f t="shared" si="5"/>
        <v>40</v>
      </c>
      <c r="R5" s="10">
        <f t="shared" si="5"/>
        <v>40</v>
      </c>
      <c r="S5" s="10">
        <f t="shared" si="5"/>
        <v>40</v>
      </c>
      <c r="T5" s="10">
        <f t="shared" si="5"/>
        <v>39</v>
      </c>
      <c r="U5" s="10">
        <f t="shared" si="5"/>
        <v>40</v>
      </c>
      <c r="V5" s="10">
        <f t="shared" si="5"/>
        <v>38.799999999999997</v>
      </c>
      <c r="W5" s="10">
        <f t="shared" si="5"/>
        <v>40</v>
      </c>
      <c r="X5" s="13">
        <f t="shared" si="5"/>
        <v>41</v>
      </c>
      <c r="Y5" s="2">
        <f t="shared" si="5"/>
        <v>44</v>
      </c>
      <c r="Z5" s="10">
        <f t="shared" si="5"/>
        <v>41</v>
      </c>
      <c r="AA5" s="13">
        <f t="shared" si="5"/>
        <v>48.5</v>
      </c>
      <c r="AB5" s="10">
        <f t="shared" si="5"/>
        <v>66</v>
      </c>
      <c r="AC5" s="10"/>
      <c r="AD5" s="13">
        <f>MEDIAN(AD9:AD47)</f>
        <v>119</v>
      </c>
      <c r="AE5" s="13"/>
      <c r="AF5" s="10">
        <f>MEDIAN(AF9:AF35)</f>
        <v>140</v>
      </c>
      <c r="AG5" s="10">
        <f>MEDIAN(AG9:AG35)</f>
        <v>345</v>
      </c>
      <c r="AH5" s="10">
        <f>MEDIAN(AH9:AH35)</f>
        <v>131</v>
      </c>
      <c r="AI5" s="10">
        <f>MEDIAN(AI9:AI35)</f>
        <v>202</v>
      </c>
      <c r="AJ5" s="13"/>
      <c r="AK5" s="68">
        <f>MEDIAN(AK9:AK35)</f>
        <v>815.6</v>
      </c>
      <c r="AL5" s="2">
        <f>MEDIAN(AL9:AL47)</f>
        <v>87.562815322329499</v>
      </c>
      <c r="AM5" s="7"/>
      <c r="AO5" s="7"/>
      <c r="AP5" s="10">
        <f>MEDIAN(AP9:AP51)</f>
        <v>81.461538461538467</v>
      </c>
      <c r="AR5" s="53"/>
      <c r="AS5" s="10">
        <f>MEDIAN(AS9:AS51)</f>
        <v>87.562815322329499</v>
      </c>
      <c r="BF5" s="10"/>
    </row>
    <row r="6" spans="1:66">
      <c r="A6" s="47" t="s">
        <v>78</v>
      </c>
      <c r="B6" s="47"/>
      <c r="H6" s="15">
        <f t="shared" ref="H6:M6" si="6">H4/H2*100</f>
        <v>76.421052631578945</v>
      </c>
      <c r="I6" s="16">
        <f t="shared" si="6"/>
        <v>76.307692307692307</v>
      </c>
      <c r="J6" s="16">
        <f t="shared" si="6"/>
        <v>71.578947368421055</v>
      </c>
      <c r="K6" s="16">
        <f t="shared" si="6"/>
        <v>76.972972972972968</v>
      </c>
      <c r="L6" s="16">
        <f t="shared" si="6"/>
        <v>86.594594594594597</v>
      </c>
      <c r="M6" s="16">
        <f t="shared" si="6"/>
        <v>73.684210526315795</v>
      </c>
      <c r="N6" s="16"/>
      <c r="O6" s="16">
        <f t="shared" ref="O6:AB6" si="7">O4/O2*100</f>
        <v>73.89473684210526</v>
      </c>
      <c r="P6" s="15">
        <f t="shared" si="7"/>
        <v>98.71794871794873</v>
      </c>
      <c r="Q6" s="16">
        <f t="shared" si="7"/>
        <v>100.06410256410257</v>
      </c>
      <c r="R6" s="16">
        <f t="shared" si="7"/>
        <v>97.307692307692292</v>
      </c>
      <c r="S6" s="16">
        <f t="shared" si="7"/>
        <v>96.602564102564102</v>
      </c>
      <c r="T6" s="16">
        <f t="shared" si="7"/>
        <v>92.692307692307693</v>
      </c>
      <c r="U6" s="16">
        <f t="shared" si="7"/>
        <v>95.128205128205124</v>
      </c>
      <c r="V6" s="16">
        <f t="shared" si="7"/>
        <v>96.358974358974393</v>
      </c>
      <c r="W6" s="16">
        <f t="shared" si="7"/>
        <v>95.961538461538467</v>
      </c>
      <c r="X6" s="38">
        <f t="shared" si="7"/>
        <v>101.77631578947368</v>
      </c>
      <c r="Y6" s="15">
        <f t="shared" si="7"/>
        <v>79.435897435897431</v>
      </c>
      <c r="Z6" s="16">
        <f t="shared" si="7"/>
        <v>76.666666666666671</v>
      </c>
      <c r="AA6" s="38">
        <f t="shared" si="7"/>
        <v>84.84210526315789</v>
      </c>
      <c r="AB6" s="16">
        <f t="shared" si="7"/>
        <v>66.512820512820511</v>
      </c>
      <c r="AC6" s="16"/>
      <c r="AD6" s="38">
        <f>AD4/AD2*100</f>
        <v>57.474358974358978</v>
      </c>
      <c r="AE6" s="38"/>
      <c r="AF6" s="2">
        <f>AVERAGE(H6:O6)</f>
        <v>76.4934581776687</v>
      </c>
      <c r="AG6" s="10">
        <f>AVERAGE(P6:X6)</f>
        <v>97.178849902534097</v>
      </c>
      <c r="AH6" s="10">
        <f>AVERAGE(Y6:AA6)</f>
        <v>80.314889788573993</v>
      </c>
      <c r="AI6" s="10">
        <f>AI4/AI2*100</f>
        <v>61.60026298487837</v>
      </c>
      <c r="AJ6" s="13"/>
      <c r="AK6" s="68">
        <f>AVERAGE(AF6:AJ6)</f>
        <v>78.89686521341379</v>
      </c>
      <c r="AL6" s="15">
        <f>AL4</f>
        <v>84.282422867972556</v>
      </c>
      <c r="AM6" s="16"/>
      <c r="AO6" s="7"/>
      <c r="AP6" s="16">
        <f>AP4</f>
        <v>77.665132588209531</v>
      </c>
      <c r="AR6" s="53"/>
      <c r="AS6" s="16">
        <f>AS4</f>
        <v>84.563408546653648</v>
      </c>
      <c r="BF6" s="16"/>
    </row>
    <row r="7" spans="1:66">
      <c r="A7" s="47" t="s">
        <v>79</v>
      </c>
      <c r="B7" s="47"/>
      <c r="H7" s="15">
        <f t="shared" ref="H7:M7" si="8">H5/H2*100</f>
        <v>80</v>
      </c>
      <c r="I7" s="16">
        <f t="shared" si="8"/>
        <v>76</v>
      </c>
      <c r="J7" s="16">
        <f t="shared" si="8"/>
        <v>70</v>
      </c>
      <c r="K7" s="16">
        <f t="shared" si="8"/>
        <v>88</v>
      </c>
      <c r="L7" s="16">
        <f t="shared" si="8"/>
        <v>92</v>
      </c>
      <c r="M7" s="16">
        <f t="shared" si="8"/>
        <v>76</v>
      </c>
      <c r="N7" s="16"/>
      <c r="O7" s="16">
        <f t="shared" ref="O7:AB7" si="9">O5/O2*100</f>
        <v>80</v>
      </c>
      <c r="P7" s="15">
        <f t="shared" si="9"/>
        <v>100</v>
      </c>
      <c r="Q7" s="16">
        <f t="shared" si="9"/>
        <v>100</v>
      </c>
      <c r="R7" s="16">
        <f t="shared" si="9"/>
        <v>100</v>
      </c>
      <c r="S7" s="16">
        <f t="shared" si="9"/>
        <v>100</v>
      </c>
      <c r="T7" s="16">
        <f t="shared" si="9"/>
        <v>97.5</v>
      </c>
      <c r="U7" s="16">
        <f t="shared" si="9"/>
        <v>100</v>
      </c>
      <c r="V7" s="16">
        <f t="shared" si="9"/>
        <v>97</v>
      </c>
      <c r="W7" s="16">
        <f t="shared" si="9"/>
        <v>100</v>
      </c>
      <c r="X7" s="38">
        <f t="shared" si="9"/>
        <v>102.49999999999999</v>
      </c>
      <c r="Y7" s="15">
        <f t="shared" si="9"/>
        <v>88</v>
      </c>
      <c r="Z7" s="16">
        <f t="shared" si="9"/>
        <v>82</v>
      </c>
      <c r="AA7" s="38">
        <f t="shared" si="9"/>
        <v>97</v>
      </c>
      <c r="AB7" s="16">
        <f t="shared" si="9"/>
        <v>66</v>
      </c>
      <c r="AC7" s="16"/>
      <c r="AD7" s="38">
        <f>AD5/AD2*100</f>
        <v>59.5</v>
      </c>
      <c r="AE7" s="38"/>
      <c r="AF7" s="2">
        <f>AF5/AF2*100</f>
        <v>80</v>
      </c>
      <c r="AG7" s="10">
        <f>AG5/AG2*100</f>
        <v>98.571428571428584</v>
      </c>
      <c r="AH7" s="10">
        <f>AH5/AH2*100</f>
        <v>87.333333333333329</v>
      </c>
      <c r="AI7" s="10">
        <f>AI5/AI2*100</f>
        <v>67.333333333333329</v>
      </c>
      <c r="AJ7" s="13"/>
      <c r="AK7" s="68">
        <f>AK5/AK2*100</f>
        <v>83.651282051282053</v>
      </c>
      <c r="AL7" s="2">
        <f>AL5</f>
        <v>87.562815322329499</v>
      </c>
      <c r="AM7" s="16"/>
      <c r="AO7" s="7"/>
      <c r="AP7" s="10">
        <f>AP5</f>
        <v>81.461538461538467</v>
      </c>
      <c r="AR7" s="53"/>
      <c r="AS7" s="10">
        <f>AS5</f>
        <v>87.562815322329499</v>
      </c>
      <c r="BF7" s="16"/>
    </row>
    <row r="8" spans="1:66" s="4" customFormat="1" ht="12.75" customHeight="1" thickBot="1">
      <c r="A8" s="46" t="s">
        <v>101</v>
      </c>
      <c r="B8" s="46"/>
      <c r="G8" s="8"/>
      <c r="H8" s="5">
        <f t="shared" ref="H8:M8" si="10">MAX(0, (Normalize_Minimum-100*H4/H2)*H2/100 )</f>
        <v>0</v>
      </c>
      <c r="I8" s="6">
        <f t="shared" si="10"/>
        <v>0</v>
      </c>
      <c r="J8" s="6">
        <f t="shared" si="10"/>
        <v>0.85526315789473628</v>
      </c>
      <c r="K8" s="6">
        <f t="shared" si="10"/>
        <v>0</v>
      </c>
      <c r="L8" s="6">
        <f t="shared" si="10"/>
        <v>0</v>
      </c>
      <c r="M8" s="6">
        <f t="shared" si="10"/>
        <v>0.32894736842105132</v>
      </c>
      <c r="N8" s="6"/>
      <c r="O8" s="6">
        <f t="shared" ref="O8:AB8" si="11">MAX(0, (Normalize_Minimum-100*O4/O2)*O2/100 )</f>
        <v>0.27631578947368496</v>
      </c>
      <c r="P8" s="5">
        <f t="shared" si="11"/>
        <v>0</v>
      </c>
      <c r="Q8" s="6">
        <f t="shared" si="11"/>
        <v>0</v>
      </c>
      <c r="R8" s="6">
        <f t="shared" si="11"/>
        <v>0</v>
      </c>
      <c r="S8" s="6">
        <f t="shared" si="11"/>
        <v>0</v>
      </c>
      <c r="T8" s="6">
        <f t="shared" si="11"/>
        <v>0</v>
      </c>
      <c r="U8" s="6">
        <f t="shared" si="11"/>
        <v>0</v>
      </c>
      <c r="V8" s="6">
        <f t="shared" si="11"/>
        <v>0</v>
      </c>
      <c r="W8" s="6">
        <f t="shared" si="11"/>
        <v>0</v>
      </c>
      <c r="X8" s="34">
        <f t="shared" si="11"/>
        <v>0</v>
      </c>
      <c r="Y8" s="5">
        <f t="shared" si="11"/>
        <v>0</v>
      </c>
      <c r="Z8" s="6">
        <f t="shared" si="11"/>
        <v>0</v>
      </c>
      <c r="AA8" s="34">
        <f t="shared" si="11"/>
        <v>0</v>
      </c>
      <c r="AB8" s="6">
        <f t="shared" si="11"/>
        <v>8.487179487179489</v>
      </c>
      <c r="AC8" s="6"/>
      <c r="AD8" s="34">
        <f>MAX(0, (Normalize_Minimum-100*AD4/AD2)*AD2/100 )</f>
        <v>35.051282051282044</v>
      </c>
      <c r="AE8" s="34"/>
      <c r="AF8" s="43">
        <f t="shared" ref="AF8:AF47" si="12">SUM(H8:O8)</f>
        <v>1.4605263157894726</v>
      </c>
      <c r="AG8" s="28">
        <f t="shared" ref="AG8:AG47" si="13">SUM(P8:X8)</f>
        <v>0</v>
      </c>
      <c r="AH8" s="28">
        <f>SUM(Y8:AA8)</f>
        <v>0</v>
      </c>
      <c r="AI8" s="28">
        <f>SUM(AB8,AD8)</f>
        <v>43.538461538461533</v>
      </c>
      <c r="AJ8" s="42"/>
      <c r="AK8" s="70">
        <f>SUM(AF8:AI8)</f>
        <v>44.998987854251006</v>
      </c>
      <c r="AL8" s="6"/>
      <c r="AM8" s="6"/>
      <c r="AQ8" s="49"/>
      <c r="AR8" s="49"/>
      <c r="AS8" s="23"/>
      <c r="AT8" s="8"/>
      <c r="AU8" s="8"/>
      <c r="AV8" s="8"/>
      <c r="AW8" s="8"/>
      <c r="AX8" s="8"/>
      <c r="AY8" s="8"/>
      <c r="AZ8" s="8"/>
      <c r="BA8" s="8"/>
      <c r="BB8" s="8"/>
      <c r="BC8" s="8"/>
      <c r="BF8" s="6"/>
      <c r="BG8" s="8"/>
    </row>
    <row r="9" spans="1:66" s="27" customFormat="1">
      <c r="A9" s="10">
        <v>13213</v>
      </c>
      <c r="B9" t="s">
        <v>209</v>
      </c>
      <c r="C9" t="s">
        <v>210</v>
      </c>
      <c r="D9" t="s">
        <v>63</v>
      </c>
      <c r="E9" s="24" t="s">
        <v>44</v>
      </c>
      <c r="F9" s="24" t="s">
        <v>54</v>
      </c>
      <c r="G9" s="24" t="s">
        <v>178</v>
      </c>
      <c r="H9" s="2">
        <v>21</v>
      </c>
      <c r="I9" s="10">
        <v>22</v>
      </c>
      <c r="J9" s="10">
        <v>15</v>
      </c>
      <c r="K9" s="10">
        <v>22</v>
      </c>
      <c r="L9" s="10">
        <v>23</v>
      </c>
      <c r="M9" s="10">
        <v>22</v>
      </c>
      <c r="N9" s="10"/>
      <c r="O9" s="10">
        <v>21</v>
      </c>
      <c r="P9" s="2">
        <v>30</v>
      </c>
      <c r="Q9" s="10">
        <v>40</v>
      </c>
      <c r="R9" s="10">
        <v>36</v>
      </c>
      <c r="S9" s="10">
        <v>42</v>
      </c>
      <c r="T9" s="10">
        <v>36</v>
      </c>
      <c r="U9" s="10">
        <v>41</v>
      </c>
      <c r="V9" s="10">
        <f t="shared" ref="V9:V23" si="14">AVERAGE(Q9:U9)</f>
        <v>39</v>
      </c>
      <c r="W9" s="10">
        <f>20+20</f>
        <v>40</v>
      </c>
      <c r="X9" s="12">
        <v>41</v>
      </c>
      <c r="Y9" s="7">
        <v>47</v>
      </c>
      <c r="Z9" s="48">
        <v>46</v>
      </c>
      <c r="AA9" s="12">
        <v>49</v>
      </c>
      <c r="AB9" s="10">
        <v>69</v>
      </c>
      <c r="AC9" s="10">
        <f t="shared" ref="AC9:AC47" si="15">MAX(AB9,(AD9+$AD$8)/2-$AB$8)</f>
        <v>84.538461538461533</v>
      </c>
      <c r="AD9" s="13">
        <v>151</v>
      </c>
      <c r="AE9" s="67">
        <v>2</v>
      </c>
      <c r="AF9" s="17">
        <f t="shared" si="12"/>
        <v>146</v>
      </c>
      <c r="AG9" s="25">
        <f t="shared" si="13"/>
        <v>345</v>
      </c>
      <c r="AH9" s="25">
        <f t="shared" ref="AH9:AH47" si="16">SUM(MAX(Y9,Z9),Z9,AA9)</f>
        <v>142</v>
      </c>
      <c r="AI9" s="25">
        <f t="shared" ref="AI9:AI47" si="17">MAX(AB9,AC9)+AD9</f>
        <v>235.53846153846155</v>
      </c>
      <c r="AJ9" s="13">
        <f t="shared" ref="AJ9:AJ47" si="18">AE9</f>
        <v>2</v>
      </c>
      <c r="AK9" s="13">
        <f t="shared" ref="AK9:AK47" si="19">SUM(AF9:AJ9)</f>
        <v>870.53846153846155</v>
      </c>
      <c r="AL9" s="27">
        <f t="shared" ref="AL9:AL47" si="20">(AK9+Normalize_To_Add)/(Point_Total_So_Far)*100</f>
        <v>93.901276860791043</v>
      </c>
      <c r="AM9" s="10">
        <f t="shared" ref="AM9:AM47" si="21">RANK(AL9,All_Student_XC)</f>
        <v>10</v>
      </c>
      <c r="AN9" s="31" t="str">
        <f t="shared" ref="AN9:AN47" si="22">CHOOSE(10-MIN(9,TRUNC((AL9+0.5)/10)),"A","B","C","D","F","F","F","F","F","F")</f>
        <v>A</v>
      </c>
      <c r="AO9" s="41" t="str">
        <f t="shared" ref="AO9:AO47" si="23">IF(OR(AL9+0.5&gt;=93, AL9+0.5&lt;=60),"",IF(MOD(AL9+0.5,10)&gt;=7,"+",IF(MOD(AL9+0.5,10)&lt;3,"-","")))</f>
        <v/>
      </c>
      <c r="AP9" s="31">
        <f t="shared" ref="AP9:AP47" si="24">SUM(AH9:AI9,$AH$8:$AI$8)/SUM($AH$2:$AI$2)*100</f>
        <v>93.572649572649581</v>
      </c>
      <c r="AQ9" s="31" t="str">
        <f t="shared" ref="AQ9:AQ47" si="25">CHOOSE(10-MIN(9,TRUNC((AP9+0.5)/10)),"A","B","C","D","F","F","F","F","F","F")</f>
        <v>A</v>
      </c>
      <c r="AR9" s="41" t="str">
        <f t="shared" ref="AR9:AR47" si="26">IF(OR(AP9+0.5&gt;=93, AP9+0.5&lt;=60),"",IF(MOD(AP9+0.5,10)&gt;=7,"+",IF(MOD(AP9+0.5,10)&lt;3,"-","")))</f>
        <v/>
      </c>
      <c r="AS9" s="40">
        <f t="shared" ref="AS9:AS47" si="27">MAX(AL9,AP9)</f>
        <v>93.901276860791043</v>
      </c>
      <c r="AT9" s="31" t="str">
        <f t="shared" ref="AT9:AT47" si="28">CHOOSE(10-MIN(9,TRUNC((AS9+0.5)/10)),"A","B","C","D","F","F","F","F","F","F")</f>
        <v>A</v>
      </c>
      <c r="AU9" s="41" t="str">
        <f t="shared" ref="AU9:AU47" si="29">IF(OR(AS9+0.5&gt;=93, AS9+0.5&lt;=60),"",IF(MOD(AS9+0.5,10)&gt;=7,"+",IF(MOD(AS9+0.5,10)&lt;3,"-","")))</f>
        <v/>
      </c>
      <c r="AV9" s="31" t="str">
        <f t="shared" ref="AV9:AV47" si="30">IF(  OR(  AN9&gt;AQ9,  AND(AN9=AQ9,  OR(AND(AO9="-",AR9=""),AND(AO9="",AR9="+")))),"X","")</f>
        <v/>
      </c>
      <c r="AW9" s="31" t="s">
        <v>311</v>
      </c>
      <c r="AX9" s="31">
        <f t="shared" ref="AX9:AX47" si="31">AB9/$AB$2*100</f>
        <v>69</v>
      </c>
      <c r="AY9" s="31">
        <f t="shared" ref="AY9:AY47" si="32">AD9/$AD$2*100</f>
        <v>75.5</v>
      </c>
      <c r="AZ9" s="31">
        <f t="shared" ref="AZ9:AZ47" si="33">SUM(AB9,AD9)/(AB$2+AD$2)*100</f>
        <v>73.333333333333329</v>
      </c>
      <c r="BA9" s="31">
        <f t="shared" ref="BA9:BA47" si="34">AH9/SUM($Y$2:$AA$2)*100</f>
        <v>94.666666666666671</v>
      </c>
      <c r="BB9" s="31">
        <f t="shared" ref="BB9:BB47" si="35">SUM(AH9:AI9)/SUM($AH$2:$AI$2)*100</f>
        <v>83.897435897435898</v>
      </c>
      <c r="BC9" s="31"/>
      <c r="BD9" s="16">
        <f t="shared" ref="BD9:BD47" si="36">( SUM(H9:L9,P9:T9,Y9:Z9,AB9) + SUM($H$8:$L$8,$P$8:$T$8,$Y$8:$Z$8,$AB$8) )/ SUM($H$2:$L$2,$P$2:$T$2,$Y$2:$Z$2,$AB$2)*100</f>
        <v>88.998532552441603</v>
      </c>
      <c r="BE9" s="10">
        <v>0</v>
      </c>
      <c r="BF9" s="7" t="s">
        <v>103</v>
      </c>
      <c r="BG9" s="26"/>
    </row>
    <row r="10" spans="1:66" s="27" customFormat="1">
      <c r="A10" s="10">
        <v>68175</v>
      </c>
      <c r="B10" t="s">
        <v>211</v>
      </c>
      <c r="C10" t="s">
        <v>212</v>
      </c>
      <c r="D10" t="s">
        <v>64</v>
      </c>
      <c r="E10" s="24" t="s">
        <v>44</v>
      </c>
      <c r="F10" s="24" t="s">
        <v>54</v>
      </c>
      <c r="G10" s="24" t="s">
        <v>178</v>
      </c>
      <c r="H10" s="2">
        <v>19</v>
      </c>
      <c r="I10" s="10">
        <v>19</v>
      </c>
      <c r="J10" s="10">
        <v>16</v>
      </c>
      <c r="K10" s="10">
        <v>23</v>
      </c>
      <c r="L10" s="10">
        <v>25</v>
      </c>
      <c r="M10" s="10">
        <v>18</v>
      </c>
      <c r="N10" s="10"/>
      <c r="O10" s="10">
        <v>20</v>
      </c>
      <c r="P10" s="2">
        <v>30</v>
      </c>
      <c r="Q10" s="10">
        <v>42</v>
      </c>
      <c r="R10" s="10">
        <v>41</v>
      </c>
      <c r="S10" s="10">
        <v>39</v>
      </c>
      <c r="T10" s="10">
        <v>38</v>
      </c>
      <c r="U10" s="10">
        <v>38</v>
      </c>
      <c r="V10" s="10">
        <f t="shared" si="14"/>
        <v>39.6</v>
      </c>
      <c r="W10" s="10">
        <f>21+20</f>
        <v>41</v>
      </c>
      <c r="X10" s="12">
        <v>42</v>
      </c>
      <c r="Y10" s="7">
        <v>43</v>
      </c>
      <c r="Z10" s="48">
        <v>45</v>
      </c>
      <c r="AA10" s="12">
        <v>50</v>
      </c>
      <c r="AB10" s="10">
        <v>66</v>
      </c>
      <c r="AC10" s="10">
        <f t="shared" si="15"/>
        <v>83.538461538461533</v>
      </c>
      <c r="AD10" s="13">
        <v>149</v>
      </c>
      <c r="AE10" s="13">
        <v>2</v>
      </c>
      <c r="AF10" s="7">
        <f t="shared" si="12"/>
        <v>140</v>
      </c>
      <c r="AG10" s="10">
        <f t="shared" si="13"/>
        <v>350.6</v>
      </c>
      <c r="AH10" s="10">
        <f t="shared" si="16"/>
        <v>140</v>
      </c>
      <c r="AI10" s="10">
        <f t="shared" si="17"/>
        <v>232.53846153846155</v>
      </c>
      <c r="AJ10" s="13">
        <f t="shared" si="18"/>
        <v>2</v>
      </c>
      <c r="AK10" s="13">
        <f t="shared" si="19"/>
        <v>865.13846153846157</v>
      </c>
      <c r="AL10" s="27">
        <f t="shared" si="20"/>
        <v>93.347430706944877</v>
      </c>
      <c r="AM10" s="10">
        <f t="shared" si="21"/>
        <v>11</v>
      </c>
      <c r="AN10" s="31" t="str">
        <f t="shared" si="22"/>
        <v>A</v>
      </c>
      <c r="AO10" s="41" t="str">
        <f t="shared" si="23"/>
        <v/>
      </c>
      <c r="AP10" s="31">
        <f t="shared" si="24"/>
        <v>92.461538461538467</v>
      </c>
      <c r="AQ10" s="31" t="str">
        <f t="shared" si="25"/>
        <v>A</v>
      </c>
      <c r="AR10" s="41" t="str">
        <f t="shared" si="26"/>
        <v>-</v>
      </c>
      <c r="AS10" s="40">
        <f t="shared" si="27"/>
        <v>93.347430706944877</v>
      </c>
      <c r="AT10" s="31" t="str">
        <f t="shared" si="28"/>
        <v>A</v>
      </c>
      <c r="AU10" s="41" t="str">
        <f t="shared" si="29"/>
        <v/>
      </c>
      <c r="AV10" s="31" t="str">
        <f t="shared" si="30"/>
        <v/>
      </c>
      <c r="AW10" s="31" t="s">
        <v>20</v>
      </c>
      <c r="AX10" s="31">
        <f t="shared" si="31"/>
        <v>66</v>
      </c>
      <c r="AY10" s="31">
        <f t="shared" si="32"/>
        <v>74.5</v>
      </c>
      <c r="AZ10" s="31">
        <f t="shared" si="33"/>
        <v>71.666666666666671</v>
      </c>
      <c r="BA10" s="31">
        <f t="shared" si="34"/>
        <v>93.333333333333329</v>
      </c>
      <c r="BB10" s="31">
        <f t="shared" si="35"/>
        <v>82.786324786324784</v>
      </c>
      <c r="BC10" s="31"/>
      <c r="BD10" s="16">
        <f t="shared" si="36"/>
        <v>88.416008280596941</v>
      </c>
      <c r="BE10" s="10">
        <v>3</v>
      </c>
      <c r="BF10" s="7" t="s">
        <v>104</v>
      </c>
      <c r="BG10" s="26"/>
    </row>
    <row r="11" spans="1:66" s="27" customFormat="1">
      <c r="A11" s="10">
        <v>0</v>
      </c>
      <c r="B11" t="s">
        <v>213</v>
      </c>
      <c r="C11" t="s">
        <v>214</v>
      </c>
      <c r="D11" t="s">
        <v>64</v>
      </c>
      <c r="E11" s="24" t="s">
        <v>42</v>
      </c>
      <c r="F11" s="24" t="s">
        <v>54</v>
      </c>
      <c r="G11" s="24" t="s">
        <v>178</v>
      </c>
      <c r="H11" s="2">
        <v>24</v>
      </c>
      <c r="I11" s="10">
        <v>21</v>
      </c>
      <c r="J11" s="10">
        <v>23</v>
      </c>
      <c r="K11" s="10">
        <v>23</v>
      </c>
      <c r="L11" s="10">
        <v>25</v>
      </c>
      <c r="M11" s="10">
        <v>21</v>
      </c>
      <c r="N11" s="10"/>
      <c r="O11" s="10">
        <v>24</v>
      </c>
      <c r="P11" s="2">
        <v>28</v>
      </c>
      <c r="Q11" s="10">
        <v>40</v>
      </c>
      <c r="R11" s="10">
        <v>42</v>
      </c>
      <c r="S11" s="10">
        <v>42</v>
      </c>
      <c r="T11" s="10">
        <v>40</v>
      </c>
      <c r="U11" s="10">
        <v>42</v>
      </c>
      <c r="V11" s="10">
        <f t="shared" si="14"/>
        <v>41.2</v>
      </c>
      <c r="W11" s="10">
        <f>22+20</f>
        <v>42</v>
      </c>
      <c r="X11" s="12">
        <v>42</v>
      </c>
      <c r="Y11" s="37">
        <v>49</v>
      </c>
      <c r="Z11" s="48">
        <v>50</v>
      </c>
      <c r="AA11" s="12">
        <v>49</v>
      </c>
      <c r="AB11" s="10">
        <v>100</v>
      </c>
      <c r="AC11" s="10">
        <f t="shared" si="15"/>
        <v>104.53846153846153</v>
      </c>
      <c r="AD11" s="13">
        <v>191</v>
      </c>
      <c r="AE11" s="13">
        <v>2</v>
      </c>
      <c r="AF11" s="7">
        <f t="shared" si="12"/>
        <v>161</v>
      </c>
      <c r="AG11" s="10">
        <f t="shared" si="13"/>
        <v>359.2</v>
      </c>
      <c r="AH11" s="10">
        <f t="shared" si="16"/>
        <v>149</v>
      </c>
      <c r="AI11" s="10">
        <f t="shared" si="17"/>
        <v>295.53846153846155</v>
      </c>
      <c r="AJ11" s="13">
        <f t="shared" si="18"/>
        <v>2</v>
      </c>
      <c r="AK11" s="13">
        <f t="shared" si="19"/>
        <v>966.73846153846159</v>
      </c>
      <c r="AL11" s="27">
        <f t="shared" si="20"/>
        <v>103.7679435274577</v>
      </c>
      <c r="AM11" s="10">
        <f t="shared" si="21"/>
        <v>1</v>
      </c>
      <c r="AN11" s="31" t="str">
        <f t="shared" si="22"/>
        <v>A</v>
      </c>
      <c r="AO11" s="41" t="str">
        <f t="shared" si="23"/>
        <v/>
      </c>
      <c r="AP11" s="31">
        <f t="shared" si="24"/>
        <v>108.46153846153848</v>
      </c>
      <c r="AQ11" s="31" t="str">
        <f t="shared" si="25"/>
        <v>A</v>
      </c>
      <c r="AR11" s="41" t="str">
        <f t="shared" si="26"/>
        <v/>
      </c>
      <c r="AS11" s="40">
        <f t="shared" si="27"/>
        <v>108.46153846153848</v>
      </c>
      <c r="AT11" s="31" t="str">
        <f t="shared" si="28"/>
        <v>A</v>
      </c>
      <c r="AU11" s="41" t="str">
        <f t="shared" si="29"/>
        <v/>
      </c>
      <c r="AV11" s="31" t="str">
        <f t="shared" si="30"/>
        <v/>
      </c>
      <c r="AW11" s="31" t="s">
        <v>312</v>
      </c>
      <c r="AX11" s="31">
        <f t="shared" si="31"/>
        <v>100</v>
      </c>
      <c r="AY11" s="31">
        <f t="shared" si="32"/>
        <v>95.5</v>
      </c>
      <c r="AZ11" s="31">
        <f t="shared" si="33"/>
        <v>97</v>
      </c>
      <c r="BA11" s="31">
        <f t="shared" si="34"/>
        <v>99.333333333333329</v>
      </c>
      <c r="BB11" s="31">
        <f t="shared" si="35"/>
        <v>98.786324786324784</v>
      </c>
      <c r="BC11" s="31"/>
      <c r="BD11" s="16">
        <f t="shared" si="36"/>
        <v>100.26066847477171</v>
      </c>
      <c r="BE11" s="10">
        <v>4</v>
      </c>
      <c r="BF11" s="37" t="s">
        <v>105</v>
      </c>
      <c r="BG11" s="26"/>
    </row>
    <row r="12" spans="1:66" s="27" customFormat="1">
      <c r="A12" s="10">
        <v>31886</v>
      </c>
      <c r="B12" t="s">
        <v>215</v>
      </c>
      <c r="C12" t="s">
        <v>216</v>
      </c>
      <c r="D12" t="s">
        <v>64</v>
      </c>
      <c r="E12" s="24" t="s">
        <v>44</v>
      </c>
      <c r="F12" s="24" t="s">
        <v>54</v>
      </c>
      <c r="G12" s="24" t="s">
        <v>178</v>
      </c>
      <c r="H12" s="2">
        <v>17</v>
      </c>
      <c r="I12" s="10">
        <v>22</v>
      </c>
      <c r="J12" s="10">
        <v>20</v>
      </c>
      <c r="K12" s="10">
        <v>24</v>
      </c>
      <c r="L12" s="10">
        <v>23</v>
      </c>
      <c r="M12" s="10">
        <v>22</v>
      </c>
      <c r="N12" s="10"/>
      <c r="O12" s="10">
        <v>25</v>
      </c>
      <c r="P12" s="2">
        <v>30</v>
      </c>
      <c r="Q12" s="10">
        <v>39</v>
      </c>
      <c r="R12" s="10">
        <v>36</v>
      </c>
      <c r="S12" s="10">
        <v>36</v>
      </c>
      <c r="T12" s="10">
        <v>39</v>
      </c>
      <c r="U12" s="10">
        <v>40</v>
      </c>
      <c r="V12" s="10">
        <f t="shared" si="14"/>
        <v>38</v>
      </c>
      <c r="W12" s="10">
        <f>21+20</f>
        <v>41</v>
      </c>
      <c r="X12" s="12">
        <v>42</v>
      </c>
      <c r="Y12" s="37">
        <v>48</v>
      </c>
      <c r="Z12" s="48">
        <v>49</v>
      </c>
      <c r="AA12" s="12">
        <v>49</v>
      </c>
      <c r="AB12" s="10">
        <v>91</v>
      </c>
      <c r="AC12" s="10">
        <f t="shared" si="15"/>
        <v>91</v>
      </c>
      <c r="AD12" s="13">
        <v>155</v>
      </c>
      <c r="AE12" s="13">
        <v>2</v>
      </c>
      <c r="AF12" s="7">
        <f t="shared" si="12"/>
        <v>153</v>
      </c>
      <c r="AG12" s="10">
        <f t="shared" si="13"/>
        <v>341</v>
      </c>
      <c r="AH12" s="10">
        <f t="shared" si="16"/>
        <v>147</v>
      </c>
      <c r="AI12" s="10">
        <f t="shared" si="17"/>
        <v>246</v>
      </c>
      <c r="AJ12" s="13">
        <f t="shared" si="18"/>
        <v>2</v>
      </c>
      <c r="AK12" s="13">
        <f t="shared" si="19"/>
        <v>889</v>
      </c>
      <c r="AL12" s="27">
        <f t="shared" si="20"/>
        <v>95.794767985051394</v>
      </c>
      <c r="AM12" s="10">
        <f t="shared" si="21"/>
        <v>5</v>
      </c>
      <c r="AN12" s="31" t="str">
        <f t="shared" si="22"/>
        <v>A</v>
      </c>
      <c r="AO12" s="41" t="str">
        <f t="shared" si="23"/>
        <v/>
      </c>
      <c r="AP12" s="31">
        <f t="shared" si="24"/>
        <v>97.008547008547012</v>
      </c>
      <c r="AQ12" s="31" t="str">
        <f t="shared" si="25"/>
        <v>A</v>
      </c>
      <c r="AR12" s="41" t="str">
        <f t="shared" si="26"/>
        <v/>
      </c>
      <c r="AS12" s="40">
        <f t="shared" si="27"/>
        <v>97.008547008547012</v>
      </c>
      <c r="AT12" s="31" t="str">
        <f t="shared" si="28"/>
        <v>A</v>
      </c>
      <c r="AU12" s="41" t="str">
        <f t="shared" si="29"/>
        <v/>
      </c>
      <c r="AV12" s="31" t="str">
        <f t="shared" si="30"/>
        <v/>
      </c>
      <c r="AW12" s="31" t="s">
        <v>20</v>
      </c>
      <c r="AX12" s="31">
        <f t="shared" si="31"/>
        <v>91</v>
      </c>
      <c r="AY12" s="31">
        <f t="shared" si="32"/>
        <v>77.5</v>
      </c>
      <c r="AZ12" s="31">
        <f t="shared" si="33"/>
        <v>82</v>
      </c>
      <c r="BA12" s="31">
        <f t="shared" si="34"/>
        <v>98</v>
      </c>
      <c r="BB12" s="31">
        <f t="shared" si="35"/>
        <v>87.333333333333329</v>
      </c>
      <c r="BC12" s="31"/>
      <c r="BD12" s="16">
        <f t="shared" si="36"/>
        <v>93.852901484480427</v>
      </c>
      <c r="BE12" s="10">
        <v>0</v>
      </c>
      <c r="BF12" s="37" t="s">
        <v>106</v>
      </c>
      <c r="BG12" s="26"/>
    </row>
    <row r="13" spans="1:66" s="27" customFormat="1">
      <c r="A13" s="10">
        <v>34232</v>
      </c>
      <c r="B13" t="s">
        <v>219</v>
      </c>
      <c r="C13" t="s">
        <v>220</v>
      </c>
      <c r="D13" t="s">
        <v>221</v>
      </c>
      <c r="E13" s="24" t="s">
        <v>43</v>
      </c>
      <c r="F13" s="24" t="s">
        <v>54</v>
      </c>
      <c r="G13" s="24" t="s">
        <v>178</v>
      </c>
      <c r="H13" s="2">
        <v>11</v>
      </c>
      <c r="I13" s="10">
        <v>17</v>
      </c>
      <c r="J13" s="10">
        <v>9</v>
      </c>
      <c r="K13" s="10">
        <v>9</v>
      </c>
      <c r="L13" s="10"/>
      <c r="M13" s="10">
        <v>9</v>
      </c>
      <c r="N13" s="10"/>
      <c r="O13" s="10">
        <v>5</v>
      </c>
      <c r="P13" s="2">
        <v>28</v>
      </c>
      <c r="Q13" s="10">
        <v>42</v>
      </c>
      <c r="R13" s="10">
        <v>41</v>
      </c>
      <c r="S13" s="10">
        <v>39</v>
      </c>
      <c r="T13" s="10">
        <v>38</v>
      </c>
      <c r="U13" s="10">
        <v>38</v>
      </c>
      <c r="V13" s="10">
        <f t="shared" si="14"/>
        <v>39.6</v>
      </c>
      <c r="W13" s="10">
        <f>18+10</f>
        <v>28</v>
      </c>
      <c r="X13" s="12">
        <v>41</v>
      </c>
      <c r="Y13" s="37">
        <v>27</v>
      </c>
      <c r="Z13" s="48">
        <v>20</v>
      </c>
      <c r="AA13" s="12">
        <v>31</v>
      </c>
      <c r="AB13" s="10">
        <v>32</v>
      </c>
      <c r="AC13" s="10">
        <f t="shared" si="15"/>
        <v>41.038461538461533</v>
      </c>
      <c r="AD13" s="13">
        <v>64</v>
      </c>
      <c r="AE13" s="13">
        <v>2</v>
      </c>
      <c r="AF13" s="7">
        <f t="shared" si="12"/>
        <v>60</v>
      </c>
      <c r="AG13" s="10">
        <f t="shared" si="13"/>
        <v>334.6</v>
      </c>
      <c r="AH13" s="10">
        <f t="shared" si="16"/>
        <v>78</v>
      </c>
      <c r="AI13" s="10">
        <f t="shared" si="17"/>
        <v>105.03846153846153</v>
      </c>
      <c r="AJ13" s="13">
        <f t="shared" si="18"/>
        <v>2</v>
      </c>
      <c r="AK13" s="13">
        <f t="shared" si="19"/>
        <v>579.63846153846157</v>
      </c>
      <c r="AL13" s="27">
        <f t="shared" si="20"/>
        <v>64.065379424893592</v>
      </c>
      <c r="AM13" s="10">
        <f t="shared" si="21"/>
        <v>38</v>
      </c>
      <c r="AN13" s="31" t="str">
        <f t="shared" si="22"/>
        <v>D</v>
      </c>
      <c r="AO13" s="41" t="str">
        <f t="shared" si="23"/>
        <v/>
      </c>
      <c r="AP13" s="31">
        <f t="shared" si="24"/>
        <v>50.350427350427353</v>
      </c>
      <c r="AQ13" s="31" t="str">
        <f t="shared" si="25"/>
        <v>F</v>
      </c>
      <c r="AR13" s="41" t="str">
        <f t="shared" si="26"/>
        <v/>
      </c>
      <c r="AS13" s="40">
        <f t="shared" si="27"/>
        <v>64.065379424893592</v>
      </c>
      <c r="AT13" s="31" t="str">
        <f t="shared" si="28"/>
        <v>D</v>
      </c>
      <c r="AU13" s="41" t="str">
        <f t="shared" si="29"/>
        <v/>
      </c>
      <c r="AV13" s="31" t="str">
        <f t="shared" si="30"/>
        <v/>
      </c>
      <c r="AW13" s="31" t="s">
        <v>313</v>
      </c>
      <c r="AX13" s="31">
        <f t="shared" si="31"/>
        <v>32</v>
      </c>
      <c r="AY13" s="31">
        <f t="shared" si="32"/>
        <v>32</v>
      </c>
      <c r="AZ13" s="31">
        <f t="shared" si="33"/>
        <v>32</v>
      </c>
      <c r="BA13" s="31">
        <f t="shared" si="34"/>
        <v>52</v>
      </c>
      <c r="BB13" s="31">
        <f t="shared" si="35"/>
        <v>40.675213675213676</v>
      </c>
      <c r="BC13" s="31"/>
      <c r="BD13" s="16">
        <f t="shared" si="36"/>
        <v>62.590765562150338</v>
      </c>
      <c r="BE13" s="10">
        <v>0</v>
      </c>
      <c r="BF13" s="37"/>
      <c r="BG13" s="26"/>
    </row>
    <row r="14" spans="1:66" s="27" customFormat="1">
      <c r="A14" s="10">
        <v>11559</v>
      </c>
      <c r="B14" t="s">
        <v>222</v>
      </c>
      <c r="C14" t="s">
        <v>223</v>
      </c>
      <c r="D14" t="s">
        <v>64</v>
      </c>
      <c r="E14" s="24" t="s">
        <v>43</v>
      </c>
      <c r="F14" s="24" t="s">
        <v>54</v>
      </c>
      <c r="G14" s="24" t="s">
        <v>178</v>
      </c>
      <c r="H14" s="2">
        <v>24</v>
      </c>
      <c r="I14" s="10">
        <v>24</v>
      </c>
      <c r="J14" s="10">
        <v>21</v>
      </c>
      <c r="K14" s="10">
        <v>25</v>
      </c>
      <c r="L14" s="10">
        <v>25</v>
      </c>
      <c r="M14" s="10">
        <v>19</v>
      </c>
      <c r="N14" s="10"/>
      <c r="O14" s="10">
        <v>24</v>
      </c>
      <c r="P14" s="2">
        <v>31</v>
      </c>
      <c r="Q14" s="10">
        <v>40</v>
      </c>
      <c r="R14" s="10">
        <v>40</v>
      </c>
      <c r="S14" s="10">
        <v>41</v>
      </c>
      <c r="T14" s="10">
        <v>40</v>
      </c>
      <c r="U14" s="10">
        <v>42</v>
      </c>
      <c r="V14" s="10">
        <f t="shared" si="14"/>
        <v>40.6</v>
      </c>
      <c r="W14" s="10">
        <f>22+21</f>
        <v>43</v>
      </c>
      <c r="X14" s="12">
        <v>41</v>
      </c>
      <c r="Y14" s="37">
        <v>49</v>
      </c>
      <c r="Z14" s="48">
        <v>45</v>
      </c>
      <c r="AA14" s="12">
        <v>49</v>
      </c>
      <c r="AB14" s="10">
        <v>75</v>
      </c>
      <c r="AC14" s="10">
        <f t="shared" si="15"/>
        <v>76.538461538461533</v>
      </c>
      <c r="AD14" s="13">
        <v>135</v>
      </c>
      <c r="AE14" s="13">
        <v>2</v>
      </c>
      <c r="AF14" s="7">
        <f t="shared" si="12"/>
        <v>162</v>
      </c>
      <c r="AG14" s="10">
        <f t="shared" si="13"/>
        <v>358.6</v>
      </c>
      <c r="AH14" s="10">
        <f t="shared" si="16"/>
        <v>143</v>
      </c>
      <c r="AI14" s="10">
        <f t="shared" si="17"/>
        <v>211.53846153846155</v>
      </c>
      <c r="AJ14" s="13">
        <f t="shared" si="18"/>
        <v>2</v>
      </c>
      <c r="AK14" s="13">
        <f t="shared" si="19"/>
        <v>877.13846153846157</v>
      </c>
      <c r="AL14" s="27">
        <f t="shared" si="20"/>
        <v>94.578199937714118</v>
      </c>
      <c r="AM14" s="10">
        <f t="shared" si="21"/>
        <v>8</v>
      </c>
      <c r="AN14" s="31" t="str">
        <f t="shared" si="22"/>
        <v>A</v>
      </c>
      <c r="AO14" s="41" t="str">
        <f t="shared" si="23"/>
        <v/>
      </c>
      <c r="AP14" s="31">
        <f t="shared" si="24"/>
        <v>88.461538461538467</v>
      </c>
      <c r="AQ14" s="31" t="str">
        <f t="shared" si="25"/>
        <v>B</v>
      </c>
      <c r="AR14" s="41" t="str">
        <f t="shared" si="26"/>
        <v>+</v>
      </c>
      <c r="AS14" s="40">
        <f t="shared" si="27"/>
        <v>94.578199937714118</v>
      </c>
      <c r="AT14" s="31" t="str">
        <f t="shared" si="28"/>
        <v>A</v>
      </c>
      <c r="AU14" s="41" t="str">
        <f t="shared" si="29"/>
        <v/>
      </c>
      <c r="AV14" s="31" t="str">
        <f t="shared" si="30"/>
        <v/>
      </c>
      <c r="AW14" s="31" t="s">
        <v>310</v>
      </c>
      <c r="AX14" s="31">
        <f t="shared" si="31"/>
        <v>75</v>
      </c>
      <c r="AY14" s="31">
        <f t="shared" si="32"/>
        <v>67.5</v>
      </c>
      <c r="AZ14" s="31">
        <f t="shared" si="33"/>
        <v>70</v>
      </c>
      <c r="BA14" s="31">
        <f t="shared" si="34"/>
        <v>95.333333333333343</v>
      </c>
      <c r="BB14" s="31">
        <f t="shared" si="35"/>
        <v>78.786324786324798</v>
      </c>
      <c r="BC14" s="31"/>
      <c r="BD14" s="16">
        <f t="shared" si="36"/>
        <v>95.01795002816975</v>
      </c>
      <c r="BE14" s="10">
        <v>1</v>
      </c>
      <c r="BF14" s="37"/>
      <c r="BG14" s="26"/>
    </row>
    <row r="15" spans="1:66" s="27" customFormat="1">
      <c r="A15" s="10">
        <v>13500</v>
      </c>
      <c r="B15" t="s">
        <v>226</v>
      </c>
      <c r="C15" t="s">
        <v>227</v>
      </c>
      <c r="D15" t="s">
        <v>83</v>
      </c>
      <c r="E15" s="24" t="s">
        <v>42</v>
      </c>
      <c r="F15" s="24" t="s">
        <v>54</v>
      </c>
      <c r="G15" s="24" t="s">
        <v>178</v>
      </c>
      <c r="H15" s="2">
        <v>20</v>
      </c>
      <c r="I15" s="10">
        <v>17</v>
      </c>
      <c r="J15" s="10">
        <v>21</v>
      </c>
      <c r="K15" s="10">
        <v>14</v>
      </c>
      <c r="L15" s="10">
        <v>22</v>
      </c>
      <c r="M15" s="10">
        <v>18</v>
      </c>
      <c r="N15" s="10"/>
      <c r="O15" s="10">
        <v>18</v>
      </c>
      <c r="P15" s="2">
        <v>29</v>
      </c>
      <c r="Q15" s="10">
        <v>42</v>
      </c>
      <c r="R15" s="10">
        <v>40</v>
      </c>
      <c r="S15" s="10">
        <v>42</v>
      </c>
      <c r="T15" s="10">
        <v>38</v>
      </c>
      <c r="U15" s="10">
        <v>27</v>
      </c>
      <c r="V15" s="10">
        <f t="shared" si="14"/>
        <v>37.799999999999997</v>
      </c>
      <c r="W15" s="10">
        <f>20+15</f>
        <v>35</v>
      </c>
      <c r="X15" s="12">
        <v>40</v>
      </c>
      <c r="Y15" s="37">
        <v>21</v>
      </c>
      <c r="Z15" s="48">
        <v>19</v>
      </c>
      <c r="AA15" s="12">
        <v>35</v>
      </c>
      <c r="AB15" s="10">
        <v>33</v>
      </c>
      <c r="AC15" s="10">
        <f t="shared" si="15"/>
        <v>36.538461538461533</v>
      </c>
      <c r="AD15" s="13">
        <v>55</v>
      </c>
      <c r="AE15" s="13">
        <v>2</v>
      </c>
      <c r="AF15" s="7">
        <f t="shared" si="12"/>
        <v>130</v>
      </c>
      <c r="AG15" s="10">
        <f t="shared" si="13"/>
        <v>330.8</v>
      </c>
      <c r="AH15" s="10">
        <f t="shared" si="16"/>
        <v>75</v>
      </c>
      <c r="AI15" s="10">
        <f t="shared" si="17"/>
        <v>91.538461538461533</v>
      </c>
      <c r="AJ15" s="13">
        <f t="shared" si="18"/>
        <v>2</v>
      </c>
      <c r="AK15" s="13">
        <f t="shared" si="19"/>
        <v>629.3384615384615</v>
      </c>
      <c r="AL15" s="27">
        <f t="shared" si="20"/>
        <v>69.162815322329479</v>
      </c>
      <c r="AM15" s="10">
        <f t="shared" si="21"/>
        <v>35</v>
      </c>
      <c r="AN15" s="31" t="str">
        <f t="shared" si="22"/>
        <v>D</v>
      </c>
      <c r="AO15" s="41" t="str">
        <f t="shared" si="23"/>
        <v>+</v>
      </c>
      <c r="AP15" s="31">
        <f t="shared" si="24"/>
        <v>46.683760683760688</v>
      </c>
      <c r="AQ15" s="31" t="str">
        <f t="shared" si="25"/>
        <v>F</v>
      </c>
      <c r="AR15" s="41" t="str">
        <f t="shared" si="26"/>
        <v/>
      </c>
      <c r="AS15" s="40">
        <f t="shared" si="27"/>
        <v>69.162815322329479</v>
      </c>
      <c r="AT15" s="31" t="str">
        <f t="shared" si="28"/>
        <v>D</v>
      </c>
      <c r="AU15" s="41" t="str">
        <f t="shared" si="29"/>
        <v>+</v>
      </c>
      <c r="AV15" s="31" t="str">
        <f t="shared" si="30"/>
        <v/>
      </c>
      <c r="AW15" s="31" t="s">
        <v>22</v>
      </c>
      <c r="AX15" s="31">
        <f t="shared" si="31"/>
        <v>33</v>
      </c>
      <c r="AY15" s="31">
        <f t="shared" si="32"/>
        <v>27.500000000000004</v>
      </c>
      <c r="AZ15" s="31">
        <f t="shared" si="33"/>
        <v>29.333333333333332</v>
      </c>
      <c r="BA15" s="31">
        <f t="shared" si="34"/>
        <v>50</v>
      </c>
      <c r="BB15" s="31">
        <f t="shared" si="35"/>
        <v>37.008547008547012</v>
      </c>
      <c r="BC15" s="31"/>
      <c r="BD15" s="16">
        <f t="shared" si="36"/>
        <v>71.328629639820235</v>
      </c>
      <c r="BE15" s="10">
        <v>0</v>
      </c>
      <c r="BF15" s="37"/>
      <c r="BG15" s="26"/>
      <c r="BJ15" s="40" t="s">
        <v>113</v>
      </c>
    </row>
    <row r="16" spans="1:66" s="27" customFormat="1">
      <c r="A16" s="10">
        <v>87369</v>
      </c>
      <c r="B16" t="s">
        <v>228</v>
      </c>
      <c r="C16" t="s">
        <v>229</v>
      </c>
      <c r="D16" t="s">
        <v>64</v>
      </c>
      <c r="E16" s="24" t="s">
        <v>43</v>
      </c>
      <c r="F16" s="24" t="s">
        <v>54</v>
      </c>
      <c r="G16" s="24" t="s">
        <v>178</v>
      </c>
      <c r="H16" s="2">
        <v>25</v>
      </c>
      <c r="I16" s="10">
        <v>23</v>
      </c>
      <c r="J16" s="10">
        <v>24</v>
      </c>
      <c r="K16" s="10">
        <v>25</v>
      </c>
      <c r="L16" s="10">
        <v>25</v>
      </c>
      <c r="M16" s="10">
        <v>24</v>
      </c>
      <c r="N16" s="10"/>
      <c r="O16" s="10">
        <v>23</v>
      </c>
      <c r="P16" s="2">
        <v>31</v>
      </c>
      <c r="Q16" s="10">
        <v>42</v>
      </c>
      <c r="R16" s="10">
        <v>41</v>
      </c>
      <c r="S16" s="10">
        <v>39</v>
      </c>
      <c r="T16" s="10">
        <v>39</v>
      </c>
      <c r="U16" s="10">
        <v>41</v>
      </c>
      <c r="V16" s="10">
        <f t="shared" si="14"/>
        <v>40.4</v>
      </c>
      <c r="W16" s="10">
        <f>22+20</f>
        <v>42</v>
      </c>
      <c r="X16" s="12">
        <v>41</v>
      </c>
      <c r="Y16" s="37">
        <v>49</v>
      </c>
      <c r="Z16" s="48">
        <v>49</v>
      </c>
      <c r="AA16" s="12">
        <v>49</v>
      </c>
      <c r="AB16" s="10">
        <v>93</v>
      </c>
      <c r="AC16" s="10">
        <f t="shared" si="15"/>
        <v>93</v>
      </c>
      <c r="AD16" s="13">
        <v>156</v>
      </c>
      <c r="AE16" s="13">
        <v>2</v>
      </c>
      <c r="AF16" s="7">
        <f t="shared" si="12"/>
        <v>169</v>
      </c>
      <c r="AG16" s="10">
        <f t="shared" si="13"/>
        <v>356.4</v>
      </c>
      <c r="AH16" s="10">
        <f t="shared" si="16"/>
        <v>147</v>
      </c>
      <c r="AI16" s="10">
        <f t="shared" si="17"/>
        <v>249</v>
      </c>
      <c r="AJ16" s="13">
        <f t="shared" si="18"/>
        <v>2</v>
      </c>
      <c r="AK16" s="13">
        <f t="shared" si="19"/>
        <v>923.4</v>
      </c>
      <c r="AL16" s="27">
        <f t="shared" si="20"/>
        <v>99.322973113256523</v>
      </c>
      <c r="AM16" s="10">
        <f t="shared" si="21"/>
        <v>2</v>
      </c>
      <c r="AN16" s="31" t="str">
        <f t="shared" si="22"/>
        <v>A</v>
      </c>
      <c r="AO16" s="41" t="str">
        <f t="shared" si="23"/>
        <v/>
      </c>
      <c r="AP16" s="31">
        <f t="shared" si="24"/>
        <v>97.675213675213683</v>
      </c>
      <c r="AQ16" s="31" t="str">
        <f t="shared" si="25"/>
        <v>A</v>
      </c>
      <c r="AR16" s="41" t="str">
        <f t="shared" si="26"/>
        <v/>
      </c>
      <c r="AS16" s="40">
        <f t="shared" si="27"/>
        <v>99.322973113256523</v>
      </c>
      <c r="AT16" s="31" t="str">
        <f t="shared" si="28"/>
        <v>A</v>
      </c>
      <c r="AU16" s="41" t="str">
        <f t="shared" si="29"/>
        <v/>
      </c>
      <c r="AV16" s="31" t="str">
        <f t="shared" si="30"/>
        <v/>
      </c>
      <c r="AW16" s="31" t="s">
        <v>312</v>
      </c>
      <c r="AX16" s="31">
        <f t="shared" si="31"/>
        <v>93</v>
      </c>
      <c r="AY16" s="31">
        <f t="shared" si="32"/>
        <v>78</v>
      </c>
      <c r="AZ16" s="31">
        <f t="shared" si="33"/>
        <v>83</v>
      </c>
      <c r="BA16" s="31">
        <f t="shared" si="34"/>
        <v>98</v>
      </c>
      <c r="BB16" s="31">
        <f t="shared" si="35"/>
        <v>88</v>
      </c>
      <c r="BC16" s="31"/>
      <c r="BD16" s="16">
        <f t="shared" si="36"/>
        <v>99.872318960208588</v>
      </c>
      <c r="BE16" s="10">
        <v>4</v>
      </c>
      <c r="BF16" s="37"/>
      <c r="BG16" s="75" t="s">
        <v>107</v>
      </c>
      <c r="BH16" s="40" t="s">
        <v>24</v>
      </c>
      <c r="BI16" s="40" t="s">
        <v>41</v>
      </c>
      <c r="BJ16" s="40" t="s">
        <v>111</v>
      </c>
      <c r="BK16" s="40" t="s">
        <v>112</v>
      </c>
      <c r="BM16" s="40" t="s">
        <v>114</v>
      </c>
      <c r="BN16" s="40" t="s">
        <v>115</v>
      </c>
    </row>
    <row r="17" spans="1:66" s="27" customFormat="1">
      <c r="A17" s="10">
        <v>19293</v>
      </c>
      <c r="B17" t="s">
        <v>230</v>
      </c>
      <c r="C17" t="s">
        <v>231</v>
      </c>
      <c r="D17" t="s">
        <v>83</v>
      </c>
      <c r="E17" s="24" t="s">
        <v>42</v>
      </c>
      <c r="F17" s="24" t="s">
        <v>54</v>
      </c>
      <c r="G17" s="24" t="s">
        <v>178</v>
      </c>
      <c r="H17" s="2">
        <v>14</v>
      </c>
      <c r="I17" s="10">
        <v>14</v>
      </c>
      <c r="J17" s="10">
        <v>12</v>
      </c>
      <c r="K17" s="10">
        <v>14</v>
      </c>
      <c r="L17" s="10">
        <v>15</v>
      </c>
      <c r="M17" s="10">
        <v>11</v>
      </c>
      <c r="N17" s="10"/>
      <c r="O17" s="10">
        <v>9</v>
      </c>
      <c r="P17" s="2">
        <v>29</v>
      </c>
      <c r="Q17" s="10">
        <v>40</v>
      </c>
      <c r="R17" s="10">
        <v>41</v>
      </c>
      <c r="S17" s="10">
        <v>42</v>
      </c>
      <c r="T17" s="10">
        <v>39</v>
      </c>
      <c r="U17" s="10">
        <v>40</v>
      </c>
      <c r="V17" s="10">
        <f t="shared" si="14"/>
        <v>40.4</v>
      </c>
      <c r="W17" s="10">
        <f>18+20</f>
        <v>38</v>
      </c>
      <c r="X17" s="12">
        <v>40</v>
      </c>
      <c r="Y17" s="37">
        <v>28</v>
      </c>
      <c r="Z17" s="48">
        <v>32</v>
      </c>
      <c r="AA17" s="12">
        <v>31</v>
      </c>
      <c r="AB17" s="10">
        <v>55</v>
      </c>
      <c r="AC17" s="10">
        <f t="shared" si="15"/>
        <v>56.038461538461533</v>
      </c>
      <c r="AD17" s="13">
        <v>94</v>
      </c>
      <c r="AE17" s="13">
        <v>2</v>
      </c>
      <c r="AF17" s="7">
        <f t="shared" si="12"/>
        <v>89</v>
      </c>
      <c r="AG17" s="10">
        <f t="shared" si="13"/>
        <v>349.4</v>
      </c>
      <c r="AH17" s="10">
        <f t="shared" si="16"/>
        <v>95</v>
      </c>
      <c r="AI17" s="10">
        <f t="shared" si="17"/>
        <v>150.03846153846155</v>
      </c>
      <c r="AJ17" s="13">
        <f t="shared" si="18"/>
        <v>2</v>
      </c>
      <c r="AK17" s="13">
        <f t="shared" si="19"/>
        <v>685.43846153846152</v>
      </c>
      <c r="AL17" s="27">
        <f t="shared" si="20"/>
        <v>74.916661476175648</v>
      </c>
      <c r="AM17" s="10">
        <f t="shared" si="21"/>
        <v>32</v>
      </c>
      <c r="AN17" s="31" t="str">
        <f t="shared" si="22"/>
        <v>C</v>
      </c>
      <c r="AO17" s="41" t="str">
        <f t="shared" si="23"/>
        <v/>
      </c>
      <c r="AP17" s="31">
        <f t="shared" si="24"/>
        <v>64.128205128205124</v>
      </c>
      <c r="AQ17" s="31" t="str">
        <f t="shared" si="25"/>
        <v>D</v>
      </c>
      <c r="AR17" s="41" t="str">
        <f t="shared" si="26"/>
        <v/>
      </c>
      <c r="AS17" s="40">
        <f t="shared" si="27"/>
        <v>74.916661476175648</v>
      </c>
      <c r="AT17" s="31" t="str">
        <f t="shared" si="28"/>
        <v>C</v>
      </c>
      <c r="AU17" s="41" t="str">
        <f t="shared" si="29"/>
        <v/>
      </c>
      <c r="AV17" s="31" t="str">
        <f t="shared" si="30"/>
        <v/>
      </c>
      <c r="AW17" s="31" t="s">
        <v>21</v>
      </c>
      <c r="AX17" s="31">
        <f t="shared" si="31"/>
        <v>55.000000000000007</v>
      </c>
      <c r="AY17" s="31">
        <f t="shared" si="32"/>
        <v>47</v>
      </c>
      <c r="AZ17" s="31">
        <f t="shared" si="33"/>
        <v>49.666666666666664</v>
      </c>
      <c r="BA17" s="31">
        <f t="shared" si="34"/>
        <v>63.333333333333329</v>
      </c>
      <c r="BB17" s="31">
        <f t="shared" si="35"/>
        <v>54.452991452991448</v>
      </c>
      <c r="BC17" s="31"/>
      <c r="BD17" s="16">
        <f t="shared" si="36"/>
        <v>74.629600513606647</v>
      </c>
      <c r="BE17" s="10">
        <v>4</v>
      </c>
      <c r="BF17" s="37"/>
      <c r="BG17" s="26">
        <v>0</v>
      </c>
      <c r="BH17" s="10">
        <f>SUMIF($BE$9:$BE$47,BG17,$AS$9:$AS$47)/COUNTIF($BE$9:$BE$47,BG17)</f>
        <v>84.087082927568758</v>
      </c>
      <c r="BI17" s="10">
        <f>COUNTIF($BE$9:$BE$47,BG17)</f>
        <v>21</v>
      </c>
      <c r="BJ17" s="10">
        <v>18</v>
      </c>
      <c r="BK17" s="10">
        <f>BJ17/BI17*100</f>
        <v>85.714285714285708</v>
      </c>
      <c r="BM17" s="10">
        <v>23</v>
      </c>
      <c r="BN17" s="10">
        <f>BM17/BI17*100</f>
        <v>109.52380952380953</v>
      </c>
    </row>
    <row r="18" spans="1:66" s="27" customFormat="1">
      <c r="A18" s="10">
        <v>52995</v>
      </c>
      <c r="B18" t="s">
        <v>232</v>
      </c>
      <c r="C18" t="s">
        <v>233</v>
      </c>
      <c r="D18" t="s">
        <v>83</v>
      </c>
      <c r="E18" s="24" t="s">
        <v>42</v>
      </c>
      <c r="F18" s="24" t="s">
        <v>54</v>
      </c>
      <c r="G18" s="24" t="s">
        <v>178</v>
      </c>
      <c r="H18" s="2">
        <v>16</v>
      </c>
      <c r="I18" s="10">
        <v>13</v>
      </c>
      <c r="J18" s="10">
        <v>17</v>
      </c>
      <c r="K18" s="10">
        <v>14</v>
      </c>
      <c r="L18" s="10">
        <v>11</v>
      </c>
      <c r="M18" s="10">
        <v>20</v>
      </c>
      <c r="N18" s="10"/>
      <c r="O18" s="10">
        <v>18</v>
      </c>
      <c r="P18" s="2">
        <v>29</v>
      </c>
      <c r="Q18" s="10">
        <v>39</v>
      </c>
      <c r="R18" s="10">
        <v>36</v>
      </c>
      <c r="S18" s="10">
        <v>36</v>
      </c>
      <c r="T18" s="10">
        <v>38</v>
      </c>
      <c r="U18" s="10">
        <v>27</v>
      </c>
      <c r="V18" s="10">
        <f t="shared" si="14"/>
        <v>35.200000000000003</v>
      </c>
      <c r="W18" s="10">
        <f>20+15</f>
        <v>35</v>
      </c>
      <c r="X18" s="12">
        <v>40</v>
      </c>
      <c r="Y18" s="37">
        <v>29</v>
      </c>
      <c r="Z18" s="48">
        <v>20</v>
      </c>
      <c r="AA18" s="12">
        <v>27</v>
      </c>
      <c r="AB18" s="10">
        <v>32</v>
      </c>
      <c r="AC18" s="10">
        <f t="shared" si="15"/>
        <v>46.538461538461533</v>
      </c>
      <c r="AD18" s="13">
        <v>75</v>
      </c>
      <c r="AE18" s="13">
        <v>2</v>
      </c>
      <c r="AF18" s="7">
        <f t="shared" si="12"/>
        <v>109</v>
      </c>
      <c r="AG18" s="10">
        <f t="shared" si="13"/>
        <v>315.2</v>
      </c>
      <c r="AH18" s="10">
        <f t="shared" si="16"/>
        <v>76</v>
      </c>
      <c r="AI18" s="10">
        <f t="shared" si="17"/>
        <v>121.53846153846153</v>
      </c>
      <c r="AJ18" s="13">
        <f t="shared" si="18"/>
        <v>2</v>
      </c>
      <c r="AK18" s="13">
        <f t="shared" si="19"/>
        <v>623.73846153846148</v>
      </c>
      <c r="AL18" s="27">
        <f t="shared" si="20"/>
        <v>68.588456347970521</v>
      </c>
      <c r="AM18" s="10">
        <f t="shared" si="21"/>
        <v>36</v>
      </c>
      <c r="AN18" s="31" t="str">
        <f t="shared" si="22"/>
        <v>D</v>
      </c>
      <c r="AO18" s="41" t="str">
        <f t="shared" si="23"/>
        <v>+</v>
      </c>
      <c r="AP18" s="31">
        <f t="shared" si="24"/>
        <v>53.572649572649581</v>
      </c>
      <c r="AQ18" s="31" t="str">
        <f t="shared" si="25"/>
        <v>F</v>
      </c>
      <c r="AR18" s="41" t="str">
        <f t="shared" si="26"/>
        <v/>
      </c>
      <c r="AS18" s="40">
        <f t="shared" si="27"/>
        <v>68.588456347970521</v>
      </c>
      <c r="AT18" s="31" t="str">
        <f t="shared" si="28"/>
        <v>D</v>
      </c>
      <c r="AU18" s="41" t="str">
        <f t="shared" si="29"/>
        <v>+</v>
      </c>
      <c r="AV18" s="31" t="str">
        <f t="shared" si="30"/>
        <v/>
      </c>
      <c r="AW18" s="31" t="s">
        <v>21</v>
      </c>
      <c r="AX18" s="31">
        <f t="shared" si="31"/>
        <v>32</v>
      </c>
      <c r="AY18" s="31">
        <f t="shared" si="32"/>
        <v>37.5</v>
      </c>
      <c r="AZ18" s="31">
        <f t="shared" si="33"/>
        <v>35.666666666666671</v>
      </c>
      <c r="BA18" s="31">
        <f t="shared" si="34"/>
        <v>50.666666666666671</v>
      </c>
      <c r="BB18" s="31">
        <f t="shared" si="35"/>
        <v>43.897435897435898</v>
      </c>
      <c r="BC18" s="31"/>
      <c r="BD18" s="16">
        <f t="shared" si="36"/>
        <v>65.89173643593675</v>
      </c>
      <c r="BE18" s="10">
        <v>3</v>
      </c>
      <c r="BF18" s="37"/>
      <c r="BG18" s="26">
        <v>1</v>
      </c>
      <c r="BH18" s="10">
        <f>SUMIF($BE$9:$BE$47,BG18,$AS$9:$AS$47)/COUNTIF($BE$9:$BE$47,BG18)</f>
        <v>80.15802524061634</v>
      </c>
      <c r="BI18" s="10">
        <f>COUNTIF($BE$9:$BE$47,BG18)</f>
        <v>7</v>
      </c>
      <c r="BJ18" s="10">
        <v>13</v>
      </c>
      <c r="BK18" s="10">
        <f>BJ18/BI18*100</f>
        <v>185.71428571428572</v>
      </c>
    </row>
    <row r="19" spans="1:66" s="27" customFormat="1">
      <c r="A19" s="10">
        <v>81190</v>
      </c>
      <c r="B19" t="s">
        <v>234</v>
      </c>
      <c r="C19" t="s">
        <v>235</v>
      </c>
      <c r="D19" t="s">
        <v>64</v>
      </c>
      <c r="E19" s="24" t="s">
        <v>42</v>
      </c>
      <c r="F19" s="24" t="s">
        <v>54</v>
      </c>
      <c r="G19" s="24" t="s">
        <v>178</v>
      </c>
      <c r="H19" s="2">
        <v>22</v>
      </c>
      <c r="I19" s="10">
        <v>23</v>
      </c>
      <c r="J19" s="10">
        <v>24</v>
      </c>
      <c r="K19" s="10">
        <v>23</v>
      </c>
      <c r="L19" s="10">
        <v>24</v>
      </c>
      <c r="M19" s="10">
        <v>23</v>
      </c>
      <c r="N19" s="10"/>
      <c r="O19" s="10">
        <v>22</v>
      </c>
      <c r="P19" s="2">
        <v>28</v>
      </c>
      <c r="Q19" s="10">
        <v>40</v>
      </c>
      <c r="R19" s="10">
        <v>41</v>
      </c>
      <c r="S19" s="10">
        <v>41</v>
      </c>
      <c r="T19" s="10">
        <v>40</v>
      </c>
      <c r="U19" s="10">
        <v>41</v>
      </c>
      <c r="V19" s="10">
        <f t="shared" si="14"/>
        <v>40.6</v>
      </c>
      <c r="W19" s="10">
        <f>21+20</f>
        <v>41</v>
      </c>
      <c r="X19" s="12">
        <v>41</v>
      </c>
      <c r="Y19" s="37">
        <v>45</v>
      </c>
      <c r="Z19" s="48">
        <v>49</v>
      </c>
      <c r="AA19" s="12">
        <v>50</v>
      </c>
      <c r="AB19" s="10">
        <v>90</v>
      </c>
      <c r="AC19" s="10">
        <f t="shared" si="15"/>
        <v>92.038461538461533</v>
      </c>
      <c r="AD19" s="13">
        <v>166</v>
      </c>
      <c r="AE19" s="13">
        <v>2</v>
      </c>
      <c r="AF19" s="7">
        <f t="shared" si="12"/>
        <v>161</v>
      </c>
      <c r="AG19" s="10">
        <f t="shared" si="13"/>
        <v>353.6</v>
      </c>
      <c r="AH19" s="10">
        <f t="shared" si="16"/>
        <v>148</v>
      </c>
      <c r="AI19" s="10">
        <f t="shared" si="17"/>
        <v>258.03846153846155</v>
      </c>
      <c r="AJ19" s="13">
        <f t="shared" si="18"/>
        <v>2</v>
      </c>
      <c r="AK19" s="13">
        <f t="shared" si="19"/>
        <v>922.63846153846157</v>
      </c>
      <c r="AL19" s="27">
        <f t="shared" si="20"/>
        <v>99.244866604380775</v>
      </c>
      <c r="AM19" s="10">
        <f t="shared" si="21"/>
        <v>3</v>
      </c>
      <c r="AN19" s="31" t="str">
        <f t="shared" si="22"/>
        <v>A</v>
      </c>
      <c r="AO19" s="41" t="str">
        <f t="shared" si="23"/>
        <v/>
      </c>
      <c r="AP19" s="31">
        <f t="shared" si="24"/>
        <v>99.90598290598291</v>
      </c>
      <c r="AQ19" s="31" t="str">
        <f t="shared" si="25"/>
        <v>A</v>
      </c>
      <c r="AR19" s="41" t="str">
        <f t="shared" si="26"/>
        <v/>
      </c>
      <c r="AS19" s="40">
        <f t="shared" si="27"/>
        <v>99.90598290598291</v>
      </c>
      <c r="AT19" s="31" t="str">
        <f t="shared" si="28"/>
        <v>A</v>
      </c>
      <c r="AU19" s="41" t="str">
        <f t="shared" si="29"/>
        <v/>
      </c>
      <c r="AV19" s="31" t="str">
        <f t="shared" si="30"/>
        <v/>
      </c>
      <c r="AW19" s="31" t="s">
        <v>20</v>
      </c>
      <c r="AX19" s="31">
        <f t="shared" si="31"/>
        <v>90</v>
      </c>
      <c r="AY19" s="31">
        <f t="shared" si="32"/>
        <v>83</v>
      </c>
      <c r="AZ19" s="31">
        <f t="shared" si="33"/>
        <v>85.333333333333343</v>
      </c>
      <c r="BA19" s="31">
        <f t="shared" si="34"/>
        <v>98.666666666666671</v>
      </c>
      <c r="BB19" s="31">
        <f t="shared" si="35"/>
        <v>90.230769230769241</v>
      </c>
      <c r="BC19" s="31"/>
      <c r="BD19" s="16">
        <f t="shared" si="36"/>
        <v>96.959697600985294</v>
      </c>
      <c r="BE19" s="10">
        <v>0</v>
      </c>
      <c r="BF19" s="37"/>
      <c r="BG19" s="26">
        <v>2</v>
      </c>
      <c r="BH19" s="10">
        <f>SUMIF($BE$9:$BE$47,BG19,$AS$9:$AS$47)/COUNTIF($BE$9:$BE$47,BG19)</f>
        <v>92.167943527457709</v>
      </c>
      <c r="BI19" s="10">
        <f>COUNTIF($BE$9:$BE$47,BG19)</f>
        <v>1</v>
      </c>
      <c r="BJ19" s="10">
        <v>7</v>
      </c>
      <c r="BK19" s="10">
        <f>BJ19/BI19*100</f>
        <v>700</v>
      </c>
    </row>
    <row r="20" spans="1:66" s="27" customFormat="1">
      <c r="A20" s="10">
        <v>89798</v>
      </c>
      <c r="B20" t="s">
        <v>236</v>
      </c>
      <c r="C20" t="s">
        <v>237</v>
      </c>
      <c r="D20" t="s">
        <v>64</v>
      </c>
      <c r="E20" s="24" t="s">
        <v>42</v>
      </c>
      <c r="F20" s="24" t="s">
        <v>54</v>
      </c>
      <c r="G20" s="24" t="s">
        <v>178</v>
      </c>
      <c r="H20" s="2">
        <v>14</v>
      </c>
      <c r="I20" s="10">
        <v>19</v>
      </c>
      <c r="J20" s="10">
        <v>17</v>
      </c>
      <c r="K20" s="10">
        <v>8</v>
      </c>
      <c r="L20" s="10">
        <v>21</v>
      </c>
      <c r="M20" s="10">
        <v>13</v>
      </c>
      <c r="N20" s="10"/>
      <c r="O20" s="10">
        <v>10</v>
      </c>
      <c r="P20" s="2">
        <v>27</v>
      </c>
      <c r="Q20" s="10">
        <v>37</v>
      </c>
      <c r="R20" s="10">
        <v>42</v>
      </c>
      <c r="S20" s="10">
        <v>42</v>
      </c>
      <c r="T20" s="10">
        <v>32</v>
      </c>
      <c r="U20" s="10">
        <v>38</v>
      </c>
      <c r="V20" s="10">
        <f t="shared" si="14"/>
        <v>38.200000000000003</v>
      </c>
      <c r="W20" s="10">
        <f>20+20</f>
        <v>40</v>
      </c>
      <c r="X20" s="12">
        <v>42</v>
      </c>
      <c r="Y20" s="37">
        <v>43</v>
      </c>
      <c r="Z20" s="48">
        <v>35</v>
      </c>
      <c r="AA20" s="12">
        <v>49</v>
      </c>
      <c r="AB20" s="10">
        <v>55</v>
      </c>
      <c r="AC20" s="10">
        <f t="shared" si="15"/>
        <v>61.038461538461533</v>
      </c>
      <c r="AD20" s="13">
        <v>104</v>
      </c>
      <c r="AE20" s="13">
        <v>2</v>
      </c>
      <c r="AF20" s="7">
        <f t="shared" si="12"/>
        <v>102</v>
      </c>
      <c r="AG20" s="10">
        <f t="shared" si="13"/>
        <v>338.2</v>
      </c>
      <c r="AH20" s="10">
        <f t="shared" si="16"/>
        <v>127</v>
      </c>
      <c r="AI20" s="10">
        <f t="shared" si="17"/>
        <v>165.03846153846155</v>
      </c>
      <c r="AJ20" s="13">
        <f t="shared" si="18"/>
        <v>2</v>
      </c>
      <c r="AK20" s="13">
        <f t="shared" si="19"/>
        <v>734.23846153846159</v>
      </c>
      <c r="AL20" s="27">
        <f t="shared" si="20"/>
        <v>79.921789681303864</v>
      </c>
      <c r="AM20" s="10">
        <f t="shared" si="21"/>
        <v>26</v>
      </c>
      <c r="AN20" s="31" t="str">
        <f t="shared" si="22"/>
        <v>B</v>
      </c>
      <c r="AO20" s="41" t="str">
        <f t="shared" si="23"/>
        <v>-</v>
      </c>
      <c r="AP20" s="31">
        <f t="shared" si="24"/>
        <v>74.572649572649567</v>
      </c>
      <c r="AQ20" s="31" t="str">
        <f t="shared" si="25"/>
        <v>C</v>
      </c>
      <c r="AR20" s="41" t="str">
        <f t="shared" si="26"/>
        <v/>
      </c>
      <c r="AS20" s="40">
        <f t="shared" si="27"/>
        <v>79.921789681303864</v>
      </c>
      <c r="AT20" s="31" t="str">
        <f t="shared" si="28"/>
        <v>B</v>
      </c>
      <c r="AU20" s="41" t="str">
        <f t="shared" si="29"/>
        <v>-</v>
      </c>
      <c r="AV20" s="31" t="str">
        <f t="shared" si="30"/>
        <v/>
      </c>
      <c r="AW20" s="31" t="s">
        <v>21</v>
      </c>
      <c r="AX20" s="31">
        <f t="shared" si="31"/>
        <v>55.000000000000007</v>
      </c>
      <c r="AY20" s="31">
        <f t="shared" si="32"/>
        <v>52</v>
      </c>
      <c r="AZ20" s="31">
        <f t="shared" si="33"/>
        <v>53</v>
      </c>
      <c r="BA20" s="31">
        <f t="shared" si="34"/>
        <v>84.666666666666671</v>
      </c>
      <c r="BB20" s="31">
        <f t="shared" si="35"/>
        <v>64.897435897435898</v>
      </c>
      <c r="BC20" s="31"/>
      <c r="BD20" s="16">
        <f t="shared" si="36"/>
        <v>77.930571387393059</v>
      </c>
      <c r="BE20" s="10">
        <v>1</v>
      </c>
      <c r="BF20" s="37"/>
      <c r="BG20" s="26">
        <v>3</v>
      </c>
      <c r="BH20" s="10">
        <f>SUMIF($BE$9:$BE$47,BG20,$AS$9:$AS$47)/COUNTIF($BE$9:$BE$47,BG20)</f>
        <v>80.967943527457692</v>
      </c>
      <c r="BI20" s="10">
        <f>COUNTIF($BE$9:$BE$47,BG20)</f>
        <v>2</v>
      </c>
      <c r="BJ20" s="10">
        <v>3</v>
      </c>
      <c r="BK20" s="10">
        <f>BJ20/BI20*100</f>
        <v>150</v>
      </c>
    </row>
    <row r="21" spans="1:66" s="27" customFormat="1">
      <c r="A21" s="10">
        <v>69509</v>
      </c>
      <c r="B21" t="s">
        <v>238</v>
      </c>
      <c r="C21" t="s">
        <v>239</v>
      </c>
      <c r="D21" t="s">
        <v>83</v>
      </c>
      <c r="E21" s="24" t="s">
        <v>42</v>
      </c>
      <c r="F21" s="24" t="s">
        <v>54</v>
      </c>
      <c r="G21" s="24" t="s">
        <v>178</v>
      </c>
      <c r="H21" s="2">
        <v>15</v>
      </c>
      <c r="I21" s="10">
        <v>23</v>
      </c>
      <c r="J21" s="10">
        <v>14</v>
      </c>
      <c r="K21" s="10">
        <v>23</v>
      </c>
      <c r="L21" s="10">
        <v>16</v>
      </c>
      <c r="M21" s="10">
        <v>19</v>
      </c>
      <c r="N21" s="10"/>
      <c r="O21" s="10">
        <v>23</v>
      </c>
      <c r="P21" s="2">
        <v>30</v>
      </c>
      <c r="Q21" s="10">
        <v>42</v>
      </c>
      <c r="R21" s="10">
        <v>41</v>
      </c>
      <c r="S21" s="10">
        <v>40</v>
      </c>
      <c r="T21" s="10">
        <v>38</v>
      </c>
      <c r="U21" s="10">
        <v>40</v>
      </c>
      <c r="V21" s="10">
        <f t="shared" si="14"/>
        <v>40.200000000000003</v>
      </c>
      <c r="W21" s="10">
        <f>19+20</f>
        <v>39</v>
      </c>
      <c r="X21" s="12">
        <v>40</v>
      </c>
      <c r="Y21" s="37">
        <v>8</v>
      </c>
      <c r="Z21" s="48">
        <v>21</v>
      </c>
      <c r="AA21" s="12">
        <v>26</v>
      </c>
      <c r="AB21" s="10">
        <v>31</v>
      </c>
      <c r="AC21" s="10">
        <f t="shared" si="15"/>
        <v>33.538461538461533</v>
      </c>
      <c r="AD21" s="13">
        <v>49</v>
      </c>
      <c r="AE21" s="13">
        <v>2</v>
      </c>
      <c r="AF21" s="7">
        <f t="shared" si="12"/>
        <v>133</v>
      </c>
      <c r="AG21" s="10">
        <f t="shared" si="13"/>
        <v>350.2</v>
      </c>
      <c r="AH21" s="10">
        <f t="shared" si="16"/>
        <v>68</v>
      </c>
      <c r="AI21" s="10">
        <f t="shared" si="17"/>
        <v>82.538461538461533</v>
      </c>
      <c r="AJ21" s="13">
        <f t="shared" si="18"/>
        <v>2</v>
      </c>
      <c r="AK21" s="13">
        <f t="shared" si="19"/>
        <v>635.73846153846159</v>
      </c>
      <c r="AL21" s="27">
        <f t="shared" si="20"/>
        <v>69.819225578739747</v>
      </c>
      <c r="AM21" s="10">
        <f t="shared" si="21"/>
        <v>34</v>
      </c>
      <c r="AN21" s="31" t="str">
        <f t="shared" si="22"/>
        <v>C</v>
      </c>
      <c r="AO21" s="41" t="str">
        <f t="shared" si="23"/>
        <v>-</v>
      </c>
      <c r="AP21" s="31">
        <f t="shared" si="24"/>
        <v>43.128205128205131</v>
      </c>
      <c r="AQ21" s="31" t="str">
        <f t="shared" si="25"/>
        <v>F</v>
      </c>
      <c r="AR21" s="41" t="str">
        <f t="shared" si="26"/>
        <v/>
      </c>
      <c r="AS21" s="40">
        <f t="shared" si="27"/>
        <v>69.819225578739747</v>
      </c>
      <c r="AT21" s="31" t="str">
        <f t="shared" si="28"/>
        <v>C</v>
      </c>
      <c r="AU21" s="41" t="str">
        <f t="shared" si="29"/>
        <v>-</v>
      </c>
      <c r="AV21" s="31" t="str">
        <f t="shared" si="30"/>
        <v/>
      </c>
      <c r="AW21" s="31" t="s">
        <v>21</v>
      </c>
      <c r="AX21" s="31">
        <f t="shared" si="31"/>
        <v>31</v>
      </c>
      <c r="AY21" s="31">
        <f t="shared" si="32"/>
        <v>24.5</v>
      </c>
      <c r="AZ21" s="31">
        <f t="shared" si="33"/>
        <v>26.666666666666668</v>
      </c>
      <c r="BA21" s="31">
        <f t="shared" si="34"/>
        <v>45.333333333333329</v>
      </c>
      <c r="BB21" s="31">
        <f t="shared" si="35"/>
        <v>33.452991452991455</v>
      </c>
      <c r="BC21" s="31"/>
      <c r="BD21" s="16">
        <f t="shared" si="36"/>
        <v>68.221833523315382</v>
      </c>
      <c r="BE21" s="10">
        <v>1</v>
      </c>
      <c r="BF21" s="37"/>
      <c r="BG21" s="26">
        <v>4</v>
      </c>
      <c r="BH21" s="10">
        <f>SUMIF($BE$9:$BE$47,BG21,$AS$9:$AS$47)/COUNTIF($BE$9:$BE$47,BG21)</f>
        <v>88.285646562164786</v>
      </c>
      <c r="BI21" s="10">
        <f>COUNTIF($BE$9:$BE$47,BG21)</f>
        <v>6</v>
      </c>
      <c r="BJ21" s="10">
        <v>8</v>
      </c>
      <c r="BK21" s="10">
        <f>BJ21/BI21*100</f>
        <v>133.33333333333331</v>
      </c>
    </row>
    <row r="22" spans="1:66" s="27" customFormat="1">
      <c r="A22" s="10">
        <v>79238</v>
      </c>
      <c r="B22" t="s">
        <v>240</v>
      </c>
      <c r="C22" t="s">
        <v>241</v>
      </c>
      <c r="D22" t="s">
        <v>83</v>
      </c>
      <c r="E22" s="24" t="s">
        <v>43</v>
      </c>
      <c r="F22" s="24" t="s">
        <v>54</v>
      </c>
      <c r="G22" s="24" t="s">
        <v>178</v>
      </c>
      <c r="H22" s="2">
        <v>22</v>
      </c>
      <c r="I22" s="10">
        <v>16</v>
      </c>
      <c r="J22" s="10">
        <v>14</v>
      </c>
      <c r="K22" s="10">
        <v>18</v>
      </c>
      <c r="L22" s="10">
        <v>19</v>
      </c>
      <c r="M22" s="10">
        <v>17</v>
      </c>
      <c r="N22" s="10"/>
      <c r="O22" s="10">
        <v>19</v>
      </c>
      <c r="P22" s="2">
        <v>31</v>
      </c>
      <c r="Q22" s="10">
        <v>40</v>
      </c>
      <c r="R22" s="10">
        <v>41</v>
      </c>
      <c r="S22" s="10">
        <v>42</v>
      </c>
      <c r="T22" s="10">
        <v>39</v>
      </c>
      <c r="U22" s="10">
        <v>40</v>
      </c>
      <c r="V22" s="10">
        <f t="shared" si="14"/>
        <v>40.4</v>
      </c>
      <c r="W22" s="10">
        <f>18+20</f>
        <v>38</v>
      </c>
      <c r="X22" s="12">
        <v>40</v>
      </c>
      <c r="Y22" s="37">
        <v>48</v>
      </c>
      <c r="Z22" s="48">
        <v>45</v>
      </c>
      <c r="AA22" s="12">
        <v>43</v>
      </c>
      <c r="AB22" s="10">
        <v>71</v>
      </c>
      <c r="AC22" s="10">
        <f t="shared" si="15"/>
        <v>72.038461538461533</v>
      </c>
      <c r="AD22" s="13">
        <v>126</v>
      </c>
      <c r="AE22" s="13">
        <v>2</v>
      </c>
      <c r="AF22" s="7">
        <f t="shared" si="12"/>
        <v>125</v>
      </c>
      <c r="AG22" s="10">
        <f t="shared" si="13"/>
        <v>351.4</v>
      </c>
      <c r="AH22" s="10">
        <f t="shared" si="16"/>
        <v>136</v>
      </c>
      <c r="AI22" s="10">
        <f t="shared" si="17"/>
        <v>198.03846153846155</v>
      </c>
      <c r="AJ22" s="13">
        <f t="shared" si="18"/>
        <v>2</v>
      </c>
      <c r="AK22" s="13">
        <f t="shared" si="19"/>
        <v>812.43846153846152</v>
      </c>
      <c r="AL22" s="27">
        <f t="shared" si="20"/>
        <v>87.94230250181667</v>
      </c>
      <c r="AM22" s="10">
        <f t="shared" si="21"/>
        <v>19</v>
      </c>
      <c r="AN22" s="31" t="str">
        <f t="shared" si="22"/>
        <v>B</v>
      </c>
      <c r="AO22" s="41" t="str">
        <f t="shared" si="23"/>
        <v>+</v>
      </c>
      <c r="AP22" s="31">
        <f t="shared" si="24"/>
        <v>83.90598290598291</v>
      </c>
      <c r="AQ22" s="31" t="str">
        <f t="shared" si="25"/>
        <v>B</v>
      </c>
      <c r="AR22" s="41" t="str">
        <f t="shared" si="26"/>
        <v/>
      </c>
      <c r="AS22" s="40">
        <f t="shared" si="27"/>
        <v>87.94230250181667</v>
      </c>
      <c r="AT22" s="31" t="str">
        <f t="shared" si="28"/>
        <v>B</v>
      </c>
      <c r="AU22" s="41" t="str">
        <f t="shared" si="29"/>
        <v>+</v>
      </c>
      <c r="AV22" s="31" t="str">
        <f t="shared" si="30"/>
        <v/>
      </c>
      <c r="AW22" s="31" t="s">
        <v>20</v>
      </c>
      <c r="AX22" s="31">
        <f t="shared" si="31"/>
        <v>71</v>
      </c>
      <c r="AY22" s="31">
        <f t="shared" si="32"/>
        <v>63</v>
      </c>
      <c r="AZ22" s="31">
        <f t="shared" si="33"/>
        <v>65.666666666666657</v>
      </c>
      <c r="BA22" s="31">
        <f t="shared" si="34"/>
        <v>90.666666666666657</v>
      </c>
      <c r="BB22" s="31">
        <f t="shared" si="35"/>
        <v>74.230769230769226</v>
      </c>
      <c r="BC22" s="31"/>
      <c r="BD22" s="16">
        <f t="shared" si="36"/>
        <v>88.416008280596941</v>
      </c>
      <c r="BE22" s="10">
        <v>0</v>
      </c>
      <c r="BF22" s="37"/>
      <c r="BG22" s="26"/>
    </row>
    <row r="23" spans="1:66" s="27" customFormat="1">
      <c r="A23" s="10">
        <v>64291</v>
      </c>
      <c r="B23" t="s">
        <v>242</v>
      </c>
      <c r="C23" t="s">
        <v>243</v>
      </c>
      <c r="D23" t="s">
        <v>83</v>
      </c>
      <c r="E23" s="24" t="s">
        <v>42</v>
      </c>
      <c r="F23" s="24" t="s">
        <v>54</v>
      </c>
      <c r="G23" s="24" t="s">
        <v>178</v>
      </c>
      <c r="H23" s="2">
        <v>21</v>
      </c>
      <c r="I23" s="10">
        <v>19</v>
      </c>
      <c r="J23" s="10">
        <v>21</v>
      </c>
      <c r="K23" s="10">
        <v>22</v>
      </c>
      <c r="L23" s="10">
        <v>25</v>
      </c>
      <c r="M23" s="10">
        <v>21</v>
      </c>
      <c r="N23" s="10"/>
      <c r="O23" s="10">
        <v>20</v>
      </c>
      <c r="P23" s="2">
        <v>31</v>
      </c>
      <c r="Q23" s="10">
        <v>40</v>
      </c>
      <c r="R23" s="10">
        <v>41</v>
      </c>
      <c r="S23" s="10">
        <v>41</v>
      </c>
      <c r="T23" s="10">
        <v>40</v>
      </c>
      <c r="U23" s="10">
        <v>41</v>
      </c>
      <c r="V23" s="10">
        <f t="shared" si="14"/>
        <v>40.6</v>
      </c>
      <c r="W23" s="10">
        <f>21+20</f>
        <v>41</v>
      </c>
      <c r="X23" s="12">
        <v>41</v>
      </c>
      <c r="Y23" s="37">
        <v>46</v>
      </c>
      <c r="Z23" s="48">
        <v>45</v>
      </c>
      <c r="AA23" s="12">
        <v>35</v>
      </c>
      <c r="AB23" s="10">
        <v>78</v>
      </c>
      <c r="AC23" s="10">
        <f t="shared" si="15"/>
        <v>78</v>
      </c>
      <c r="AD23" s="13">
        <v>137</v>
      </c>
      <c r="AE23" s="13">
        <v>2</v>
      </c>
      <c r="AF23" s="7">
        <f t="shared" si="12"/>
        <v>149</v>
      </c>
      <c r="AG23" s="10">
        <f t="shared" si="13"/>
        <v>356.6</v>
      </c>
      <c r="AH23" s="10">
        <f t="shared" si="16"/>
        <v>126</v>
      </c>
      <c r="AI23" s="10">
        <f t="shared" si="17"/>
        <v>215</v>
      </c>
      <c r="AJ23" s="13">
        <f t="shared" si="18"/>
        <v>2</v>
      </c>
      <c r="AK23" s="13">
        <f t="shared" si="19"/>
        <v>848.6</v>
      </c>
      <c r="AL23" s="27">
        <f t="shared" si="20"/>
        <v>91.65117824146165</v>
      </c>
      <c r="AM23" s="10">
        <f t="shared" si="21"/>
        <v>15</v>
      </c>
      <c r="AN23" s="31" t="str">
        <f t="shared" si="22"/>
        <v>A</v>
      </c>
      <c r="AO23" s="41" t="str">
        <f t="shared" si="23"/>
        <v>-</v>
      </c>
      <c r="AP23" s="31">
        <f t="shared" si="24"/>
        <v>85.452991452991455</v>
      </c>
      <c r="AQ23" s="31" t="str">
        <f t="shared" si="25"/>
        <v>B</v>
      </c>
      <c r="AR23" s="41" t="str">
        <f t="shared" si="26"/>
        <v/>
      </c>
      <c r="AS23" s="40">
        <f t="shared" si="27"/>
        <v>91.65117824146165</v>
      </c>
      <c r="AT23" s="31" t="str">
        <f t="shared" si="28"/>
        <v>A</v>
      </c>
      <c r="AU23" s="41" t="str">
        <f t="shared" si="29"/>
        <v>-</v>
      </c>
      <c r="AV23" s="31" t="str">
        <f t="shared" si="30"/>
        <v/>
      </c>
      <c r="AW23" s="31" t="s">
        <v>311</v>
      </c>
      <c r="AX23" s="31">
        <f t="shared" si="31"/>
        <v>78</v>
      </c>
      <c r="AY23" s="31">
        <f t="shared" si="32"/>
        <v>68.5</v>
      </c>
      <c r="AZ23" s="31">
        <f t="shared" si="33"/>
        <v>71.666666666666671</v>
      </c>
      <c r="BA23" s="31">
        <f t="shared" si="34"/>
        <v>84</v>
      </c>
      <c r="BB23" s="31">
        <f t="shared" si="35"/>
        <v>75.777777777777771</v>
      </c>
      <c r="BC23" s="31"/>
      <c r="BD23" s="16">
        <f t="shared" si="36"/>
        <v>93.07620245535422</v>
      </c>
      <c r="BE23" s="10">
        <v>1</v>
      </c>
      <c r="BF23" s="37"/>
      <c r="BG23" s="54" t="s">
        <v>110</v>
      </c>
    </row>
    <row r="24" spans="1:66" s="27" customFormat="1">
      <c r="A24" s="10">
        <v>84978</v>
      </c>
      <c r="B24" t="s">
        <v>244</v>
      </c>
      <c r="C24" t="s">
        <v>245</v>
      </c>
      <c r="D24" t="s">
        <v>83</v>
      </c>
      <c r="E24" s="24" t="s">
        <v>42</v>
      </c>
      <c r="F24" s="24" t="s">
        <v>54</v>
      </c>
      <c r="G24" s="24" t="s">
        <v>178</v>
      </c>
      <c r="H24" s="2">
        <v>13</v>
      </c>
      <c r="I24" s="10">
        <v>15</v>
      </c>
      <c r="J24" s="10">
        <v>11</v>
      </c>
      <c r="K24" s="10">
        <v>0</v>
      </c>
      <c r="L24" s="10"/>
      <c r="M24" s="10"/>
      <c r="N24" s="10"/>
      <c r="O24" s="10"/>
      <c r="P24" s="2">
        <v>30</v>
      </c>
      <c r="Q24" s="10">
        <v>39</v>
      </c>
      <c r="R24" s="10">
        <v>36</v>
      </c>
      <c r="S24" s="10">
        <v>30</v>
      </c>
      <c r="T24" s="10">
        <v>23</v>
      </c>
      <c r="U24" s="10">
        <v>34</v>
      </c>
      <c r="V24" s="10">
        <v>32.4</v>
      </c>
      <c r="W24" s="10">
        <v>20</v>
      </c>
      <c r="X24" s="12"/>
      <c r="Y24" s="37">
        <v>14</v>
      </c>
      <c r="Z24" s="48">
        <v>20</v>
      </c>
      <c r="AA24" s="12"/>
      <c r="AB24" s="10">
        <v>26</v>
      </c>
      <c r="AC24" s="10">
        <f t="shared" si="15"/>
        <v>26</v>
      </c>
      <c r="AD24" s="13">
        <v>26</v>
      </c>
      <c r="AE24" s="13">
        <v>2</v>
      </c>
      <c r="AF24" s="7">
        <f t="shared" si="12"/>
        <v>39</v>
      </c>
      <c r="AG24" s="10">
        <f t="shared" si="13"/>
        <v>244.4</v>
      </c>
      <c r="AH24" s="10">
        <f t="shared" si="16"/>
        <v>40</v>
      </c>
      <c r="AI24" s="10">
        <f t="shared" si="17"/>
        <v>52</v>
      </c>
      <c r="AJ24" s="13">
        <f t="shared" si="18"/>
        <v>2</v>
      </c>
      <c r="AK24" s="13">
        <f t="shared" si="19"/>
        <v>377.4</v>
      </c>
      <c r="AL24" s="27">
        <f t="shared" si="20"/>
        <v>43.322973113256516</v>
      </c>
      <c r="AM24" s="10">
        <f t="shared" si="21"/>
        <v>39</v>
      </c>
      <c r="AN24" s="31" t="str">
        <f t="shared" si="22"/>
        <v>F</v>
      </c>
      <c r="AO24" s="41" t="str">
        <f t="shared" si="23"/>
        <v/>
      </c>
      <c r="AP24" s="31">
        <f t="shared" si="24"/>
        <v>30.119658119658123</v>
      </c>
      <c r="AQ24" s="31" t="str">
        <f t="shared" si="25"/>
        <v>F</v>
      </c>
      <c r="AR24" s="41" t="str">
        <f t="shared" si="26"/>
        <v/>
      </c>
      <c r="AS24" s="40">
        <f t="shared" si="27"/>
        <v>43.322973113256516</v>
      </c>
      <c r="AT24" s="31" t="str">
        <f t="shared" si="28"/>
        <v>F</v>
      </c>
      <c r="AU24" s="41" t="str">
        <f t="shared" si="29"/>
        <v/>
      </c>
      <c r="AV24" s="31" t="str">
        <f t="shared" si="30"/>
        <v/>
      </c>
      <c r="AW24" s="31" t="s">
        <v>22</v>
      </c>
      <c r="AX24" s="31">
        <f t="shared" si="31"/>
        <v>26</v>
      </c>
      <c r="AY24" s="31">
        <f t="shared" si="32"/>
        <v>13</v>
      </c>
      <c r="AZ24" s="31">
        <f t="shared" si="33"/>
        <v>17.333333333333336</v>
      </c>
      <c r="BA24" s="31">
        <f t="shared" si="34"/>
        <v>26.666666666666668</v>
      </c>
      <c r="BB24" s="31">
        <f t="shared" si="35"/>
        <v>20.444444444444446</v>
      </c>
      <c r="BC24" s="31"/>
      <c r="BD24" s="16">
        <f t="shared" si="36"/>
        <v>51.716979154383345</v>
      </c>
      <c r="BE24" s="10">
        <v>1</v>
      </c>
      <c r="BF24" s="37"/>
      <c r="BG24" s="54"/>
    </row>
    <row r="25" spans="1:66" s="27" customFormat="1">
      <c r="A25" s="10">
        <v>35737</v>
      </c>
      <c r="B25" t="s">
        <v>248</v>
      </c>
      <c r="C25" t="s">
        <v>249</v>
      </c>
      <c r="D25" t="s">
        <v>83</v>
      </c>
      <c r="E25" s="24" t="s">
        <v>42</v>
      </c>
      <c r="F25" s="24" t="s">
        <v>54</v>
      </c>
      <c r="G25" s="24" t="s">
        <v>178</v>
      </c>
      <c r="H25" s="2">
        <v>21</v>
      </c>
      <c r="I25" s="10">
        <v>20</v>
      </c>
      <c r="J25" s="10">
        <v>15</v>
      </c>
      <c r="K25" s="10">
        <v>22</v>
      </c>
      <c r="L25" s="10">
        <v>19</v>
      </c>
      <c r="M25" s="10">
        <v>21</v>
      </c>
      <c r="N25" s="10"/>
      <c r="O25" s="10">
        <v>22</v>
      </c>
      <c r="P25" s="2">
        <v>30</v>
      </c>
      <c r="Q25" s="10">
        <v>42</v>
      </c>
      <c r="R25" s="10">
        <v>41</v>
      </c>
      <c r="S25" s="10">
        <v>39</v>
      </c>
      <c r="T25" s="10">
        <v>39</v>
      </c>
      <c r="U25" s="10">
        <v>41</v>
      </c>
      <c r="V25" s="10">
        <f t="shared" ref="V25:V47" si="37">AVERAGE(Q25:U25)</f>
        <v>40.4</v>
      </c>
      <c r="W25" s="10">
        <f>22+20</f>
        <v>42</v>
      </c>
      <c r="X25" s="12">
        <v>41</v>
      </c>
      <c r="Y25" s="37">
        <v>40</v>
      </c>
      <c r="Z25" s="48">
        <v>34</v>
      </c>
      <c r="AA25" s="12">
        <v>42</v>
      </c>
      <c r="AB25" s="10">
        <v>66</v>
      </c>
      <c r="AC25" s="10">
        <f t="shared" si="15"/>
        <v>75.038461538461533</v>
      </c>
      <c r="AD25" s="13">
        <v>132</v>
      </c>
      <c r="AE25" s="13">
        <v>2</v>
      </c>
      <c r="AF25" s="7">
        <f t="shared" si="12"/>
        <v>140</v>
      </c>
      <c r="AG25" s="10">
        <f t="shared" si="13"/>
        <v>355.4</v>
      </c>
      <c r="AH25" s="10">
        <f t="shared" si="16"/>
        <v>116</v>
      </c>
      <c r="AI25" s="10">
        <f t="shared" si="17"/>
        <v>207.03846153846155</v>
      </c>
      <c r="AJ25" s="13">
        <f t="shared" si="18"/>
        <v>2</v>
      </c>
      <c r="AK25" s="13">
        <f t="shared" si="19"/>
        <v>820.43846153846152</v>
      </c>
      <c r="AL25" s="27">
        <f t="shared" si="20"/>
        <v>88.762815322329487</v>
      </c>
      <c r="AM25" s="10">
        <f t="shared" si="21"/>
        <v>17</v>
      </c>
      <c r="AN25" s="31" t="str">
        <f t="shared" si="22"/>
        <v>B</v>
      </c>
      <c r="AO25" s="41" t="str">
        <f t="shared" si="23"/>
        <v>+</v>
      </c>
      <c r="AP25" s="31">
        <f t="shared" si="24"/>
        <v>81.461538461538467</v>
      </c>
      <c r="AQ25" s="31" t="str">
        <f t="shared" si="25"/>
        <v>B</v>
      </c>
      <c r="AR25" s="41" t="str">
        <f t="shared" si="26"/>
        <v>-</v>
      </c>
      <c r="AS25" s="40">
        <f t="shared" si="27"/>
        <v>88.762815322329487</v>
      </c>
      <c r="AT25" s="31" t="str">
        <f t="shared" si="28"/>
        <v>B</v>
      </c>
      <c r="AU25" s="41" t="str">
        <f t="shared" si="29"/>
        <v>+</v>
      </c>
      <c r="AV25" s="31" t="str">
        <f t="shared" si="30"/>
        <v/>
      </c>
      <c r="AW25" s="31" t="s">
        <v>21</v>
      </c>
      <c r="AX25" s="31">
        <f t="shared" si="31"/>
        <v>66</v>
      </c>
      <c r="AY25" s="31">
        <f t="shared" si="32"/>
        <v>66</v>
      </c>
      <c r="AZ25" s="31">
        <f t="shared" si="33"/>
        <v>66</v>
      </c>
      <c r="BA25" s="31">
        <f t="shared" si="34"/>
        <v>77.333333333333329</v>
      </c>
      <c r="BB25" s="31">
        <f t="shared" si="35"/>
        <v>71.786324786324784</v>
      </c>
      <c r="BC25" s="31"/>
      <c r="BD25" s="16">
        <f t="shared" si="36"/>
        <v>84.920862649528985</v>
      </c>
      <c r="BE25" s="10">
        <v>1</v>
      </c>
      <c r="BF25" s="37"/>
      <c r="BG25" s="26"/>
    </row>
    <row r="26" spans="1:66" s="27" customFormat="1">
      <c r="A26" s="10">
        <v>58453</v>
      </c>
      <c r="B26" t="s">
        <v>250</v>
      </c>
      <c r="C26" t="s">
        <v>251</v>
      </c>
      <c r="D26" t="s">
        <v>252</v>
      </c>
      <c r="E26" s="24" t="s">
        <v>44</v>
      </c>
      <c r="F26" s="24" t="s">
        <v>54</v>
      </c>
      <c r="G26" s="24" t="s">
        <v>178</v>
      </c>
      <c r="H26" s="2">
        <v>23</v>
      </c>
      <c r="I26" s="10">
        <v>20</v>
      </c>
      <c r="J26" s="10">
        <v>23</v>
      </c>
      <c r="K26" s="10">
        <v>22</v>
      </c>
      <c r="L26" s="10">
        <v>19</v>
      </c>
      <c r="M26" s="10">
        <v>21</v>
      </c>
      <c r="N26" s="10"/>
      <c r="O26" s="10">
        <v>25</v>
      </c>
      <c r="P26" s="2">
        <v>30</v>
      </c>
      <c r="Q26" s="10">
        <v>40</v>
      </c>
      <c r="R26" s="10">
        <v>36</v>
      </c>
      <c r="S26" s="10">
        <v>41</v>
      </c>
      <c r="T26" s="10">
        <v>36</v>
      </c>
      <c r="U26" s="10">
        <v>41</v>
      </c>
      <c r="V26" s="10">
        <f t="shared" si="37"/>
        <v>38.799999999999997</v>
      </c>
      <c r="W26" s="10">
        <f>20+20</f>
        <v>40</v>
      </c>
      <c r="X26" s="12">
        <v>41</v>
      </c>
      <c r="Y26" s="37">
        <v>48</v>
      </c>
      <c r="Z26" s="48">
        <v>44</v>
      </c>
      <c r="AA26" s="12">
        <v>49</v>
      </c>
      <c r="AB26" s="10">
        <v>97</v>
      </c>
      <c r="AC26" s="10">
        <f t="shared" si="15"/>
        <v>97</v>
      </c>
      <c r="AD26" s="13">
        <v>174</v>
      </c>
      <c r="AE26" s="13">
        <v>2</v>
      </c>
      <c r="AF26" s="7">
        <f t="shared" si="12"/>
        <v>153</v>
      </c>
      <c r="AG26" s="10">
        <f t="shared" si="13"/>
        <v>343.8</v>
      </c>
      <c r="AH26" s="10">
        <f t="shared" si="16"/>
        <v>141</v>
      </c>
      <c r="AI26" s="10">
        <f t="shared" si="17"/>
        <v>271</v>
      </c>
      <c r="AJ26" s="13">
        <f t="shared" si="18"/>
        <v>2</v>
      </c>
      <c r="AK26" s="13">
        <f t="shared" si="19"/>
        <v>910.8</v>
      </c>
      <c r="AL26" s="27">
        <f t="shared" si="20"/>
        <v>98.030665420948822</v>
      </c>
      <c r="AM26" s="10">
        <f t="shared" si="21"/>
        <v>4</v>
      </c>
      <c r="AN26" s="31" t="str">
        <f t="shared" si="22"/>
        <v>A</v>
      </c>
      <c r="AO26" s="41" t="str">
        <f t="shared" si="23"/>
        <v/>
      </c>
      <c r="AP26" s="31">
        <f t="shared" si="24"/>
        <v>101.23076923076924</v>
      </c>
      <c r="AQ26" s="31" t="str">
        <f t="shared" si="25"/>
        <v>A</v>
      </c>
      <c r="AR26" s="41" t="str">
        <f t="shared" si="26"/>
        <v/>
      </c>
      <c r="AS26" s="40">
        <f t="shared" si="27"/>
        <v>101.23076923076924</v>
      </c>
      <c r="AT26" s="31" t="str">
        <f t="shared" si="28"/>
        <v>A</v>
      </c>
      <c r="AU26" s="41" t="str">
        <f t="shared" si="29"/>
        <v/>
      </c>
      <c r="AV26" s="31" t="str">
        <f t="shared" si="30"/>
        <v/>
      </c>
      <c r="AW26" s="31" t="s">
        <v>20</v>
      </c>
      <c r="AX26" s="31">
        <f t="shared" si="31"/>
        <v>97</v>
      </c>
      <c r="AY26" s="31">
        <f t="shared" si="32"/>
        <v>87</v>
      </c>
      <c r="AZ26" s="31">
        <f t="shared" si="33"/>
        <v>90.333333333333329</v>
      </c>
      <c r="BA26" s="31">
        <f t="shared" si="34"/>
        <v>94</v>
      </c>
      <c r="BB26" s="31">
        <f t="shared" si="35"/>
        <v>91.555555555555557</v>
      </c>
      <c r="BC26" s="31"/>
      <c r="BD26" s="16">
        <f t="shared" si="36"/>
        <v>94.823775270888206</v>
      </c>
      <c r="BE26" s="10">
        <v>0</v>
      </c>
      <c r="BF26" s="37"/>
      <c r="BG26" s="26"/>
    </row>
    <row r="27" spans="1:66" s="27" customFormat="1">
      <c r="A27" s="10">
        <v>33333</v>
      </c>
      <c r="B27" t="s">
        <v>253</v>
      </c>
      <c r="C27" t="s">
        <v>254</v>
      </c>
      <c r="D27" t="s">
        <v>64</v>
      </c>
      <c r="E27" s="24" t="s">
        <v>43</v>
      </c>
      <c r="F27" s="24" t="s">
        <v>54</v>
      </c>
      <c r="G27" s="24" t="s">
        <v>178</v>
      </c>
      <c r="H27" s="2">
        <v>14</v>
      </c>
      <c r="I27" s="10">
        <v>19</v>
      </c>
      <c r="J27" s="10">
        <v>18</v>
      </c>
      <c r="K27" s="10">
        <v>20</v>
      </c>
      <c r="L27" s="10">
        <v>21</v>
      </c>
      <c r="M27" s="10">
        <v>16</v>
      </c>
      <c r="N27" s="10"/>
      <c r="O27" s="10">
        <v>20</v>
      </c>
      <c r="P27" s="2">
        <v>30</v>
      </c>
      <c r="Q27" s="10">
        <v>40</v>
      </c>
      <c r="R27" s="10">
        <v>40</v>
      </c>
      <c r="S27" s="10">
        <v>36</v>
      </c>
      <c r="T27" s="10">
        <v>23</v>
      </c>
      <c r="U27" s="10">
        <v>38</v>
      </c>
      <c r="V27" s="10">
        <f t="shared" si="37"/>
        <v>35.4</v>
      </c>
      <c r="W27" s="10">
        <f>20+20</f>
        <v>40</v>
      </c>
      <c r="X27" s="12">
        <v>42</v>
      </c>
      <c r="Y27" s="37">
        <v>38</v>
      </c>
      <c r="Z27" s="48">
        <v>30</v>
      </c>
      <c r="AA27" s="12">
        <v>38</v>
      </c>
      <c r="AB27" s="10">
        <v>56</v>
      </c>
      <c r="AC27" s="10">
        <f t="shared" si="15"/>
        <v>59.538461538461533</v>
      </c>
      <c r="AD27" s="13">
        <v>101</v>
      </c>
      <c r="AE27" s="13">
        <v>2</v>
      </c>
      <c r="AF27" s="7">
        <f t="shared" si="12"/>
        <v>128</v>
      </c>
      <c r="AG27" s="10">
        <f t="shared" si="13"/>
        <v>324.39999999999998</v>
      </c>
      <c r="AH27" s="10">
        <f t="shared" si="16"/>
        <v>106</v>
      </c>
      <c r="AI27" s="10">
        <f t="shared" si="17"/>
        <v>160.53846153846155</v>
      </c>
      <c r="AJ27" s="13">
        <f t="shared" si="18"/>
        <v>2</v>
      </c>
      <c r="AK27" s="13">
        <f t="shared" si="19"/>
        <v>720.93846153846152</v>
      </c>
      <c r="AL27" s="27">
        <f t="shared" si="20"/>
        <v>78.557687117201297</v>
      </c>
      <c r="AM27" s="10">
        <f t="shared" si="21"/>
        <v>27</v>
      </c>
      <c r="AN27" s="31" t="str">
        <f t="shared" si="22"/>
        <v>C</v>
      </c>
      <c r="AO27" s="41" t="str">
        <f t="shared" si="23"/>
        <v>+</v>
      </c>
      <c r="AP27" s="31">
        <f t="shared" si="24"/>
        <v>68.90598290598291</v>
      </c>
      <c r="AQ27" s="31" t="str">
        <f t="shared" si="25"/>
        <v>D</v>
      </c>
      <c r="AR27" s="41" t="str">
        <f t="shared" si="26"/>
        <v>+</v>
      </c>
      <c r="AS27" s="40">
        <f t="shared" si="27"/>
        <v>78.557687117201297</v>
      </c>
      <c r="AT27" s="31" t="str">
        <f t="shared" si="28"/>
        <v>C</v>
      </c>
      <c r="AU27" s="41" t="str">
        <f t="shared" si="29"/>
        <v>+</v>
      </c>
      <c r="AV27" s="31" t="str">
        <f t="shared" si="30"/>
        <v/>
      </c>
      <c r="AW27" s="31" t="s">
        <v>21</v>
      </c>
      <c r="AX27" s="31">
        <f t="shared" si="31"/>
        <v>56.000000000000007</v>
      </c>
      <c r="AY27" s="31">
        <f t="shared" si="32"/>
        <v>50.5</v>
      </c>
      <c r="AZ27" s="31">
        <f t="shared" si="33"/>
        <v>52.333333333333329</v>
      </c>
      <c r="BA27" s="31">
        <f t="shared" si="34"/>
        <v>70.666666666666671</v>
      </c>
      <c r="BB27" s="31">
        <f t="shared" si="35"/>
        <v>59.230769230769234</v>
      </c>
      <c r="BC27" s="31"/>
      <c r="BD27" s="16">
        <f t="shared" si="36"/>
        <v>76.571348086422191</v>
      </c>
      <c r="BE27" s="10">
        <v>4</v>
      </c>
      <c r="BF27" s="37"/>
      <c r="BG27" s="26"/>
    </row>
    <row r="28" spans="1:66" s="27" customFormat="1">
      <c r="A28" s="10">
        <v>72734</v>
      </c>
      <c r="B28" t="s">
        <v>255</v>
      </c>
      <c r="C28" t="s">
        <v>256</v>
      </c>
      <c r="D28" t="s">
        <v>64</v>
      </c>
      <c r="E28" s="24" t="s">
        <v>44</v>
      </c>
      <c r="F28" s="24" t="s">
        <v>54</v>
      </c>
      <c r="G28" s="24" t="s">
        <v>178</v>
      </c>
      <c r="H28" s="2">
        <v>19</v>
      </c>
      <c r="I28" s="10">
        <v>20</v>
      </c>
      <c r="J28" s="10">
        <v>17</v>
      </c>
      <c r="K28" s="10">
        <v>22</v>
      </c>
      <c r="L28" s="10">
        <v>24</v>
      </c>
      <c r="M28" s="10">
        <v>20</v>
      </c>
      <c r="N28" s="10"/>
      <c r="O28" s="10">
        <v>23</v>
      </c>
      <c r="P28" s="2">
        <v>30</v>
      </c>
      <c r="Q28" s="10">
        <v>40</v>
      </c>
      <c r="R28" s="10">
        <v>40</v>
      </c>
      <c r="S28" s="10">
        <v>41</v>
      </c>
      <c r="T28" s="10">
        <v>40</v>
      </c>
      <c r="U28" s="10">
        <v>42</v>
      </c>
      <c r="V28" s="10">
        <f t="shared" si="37"/>
        <v>40.6</v>
      </c>
      <c r="W28" s="10">
        <f>22+21</f>
        <v>43</v>
      </c>
      <c r="X28" s="12">
        <v>41</v>
      </c>
      <c r="Y28" s="37">
        <v>44</v>
      </c>
      <c r="Z28" s="48">
        <v>37</v>
      </c>
      <c r="AA28" s="12">
        <v>49</v>
      </c>
      <c r="AB28" s="10">
        <v>65</v>
      </c>
      <c r="AC28" s="10">
        <f t="shared" si="15"/>
        <v>79.038461538461533</v>
      </c>
      <c r="AD28" s="13">
        <v>140</v>
      </c>
      <c r="AE28" s="13">
        <v>2</v>
      </c>
      <c r="AF28" s="7">
        <f t="shared" si="12"/>
        <v>145</v>
      </c>
      <c r="AG28" s="10">
        <f t="shared" si="13"/>
        <v>357.6</v>
      </c>
      <c r="AH28" s="10">
        <f t="shared" si="16"/>
        <v>130</v>
      </c>
      <c r="AI28" s="10">
        <f t="shared" si="17"/>
        <v>219.03846153846155</v>
      </c>
      <c r="AJ28" s="13">
        <f t="shared" si="18"/>
        <v>2</v>
      </c>
      <c r="AK28" s="13">
        <f t="shared" si="19"/>
        <v>853.63846153846157</v>
      </c>
      <c r="AL28" s="27">
        <f t="shared" si="20"/>
        <v>92.167943527457709</v>
      </c>
      <c r="AM28" s="10">
        <f t="shared" si="21"/>
        <v>13</v>
      </c>
      <c r="AN28" s="31" t="str">
        <f t="shared" si="22"/>
        <v>A</v>
      </c>
      <c r="AO28" s="41" t="str">
        <f t="shared" si="23"/>
        <v>-</v>
      </c>
      <c r="AP28" s="31">
        <f t="shared" si="24"/>
        <v>87.239316239316238</v>
      </c>
      <c r="AQ28" s="31" t="str">
        <f t="shared" si="25"/>
        <v>B</v>
      </c>
      <c r="AR28" s="41" t="str">
        <f t="shared" si="26"/>
        <v>+</v>
      </c>
      <c r="AS28" s="40">
        <f t="shared" si="27"/>
        <v>92.167943527457709</v>
      </c>
      <c r="AT28" s="31" t="str">
        <f t="shared" si="28"/>
        <v>A</v>
      </c>
      <c r="AU28" s="41" t="str">
        <f t="shared" si="29"/>
        <v>-</v>
      </c>
      <c r="AV28" s="31" t="str">
        <f t="shared" si="30"/>
        <v/>
      </c>
      <c r="AW28" s="31" t="s">
        <v>311</v>
      </c>
      <c r="AX28" s="31">
        <f t="shared" si="31"/>
        <v>65</v>
      </c>
      <c r="AY28" s="31">
        <f t="shared" si="32"/>
        <v>70</v>
      </c>
      <c r="AZ28" s="31">
        <f t="shared" si="33"/>
        <v>68.333333333333329</v>
      </c>
      <c r="BA28" s="31">
        <f t="shared" si="34"/>
        <v>86.666666666666671</v>
      </c>
      <c r="BB28" s="31">
        <f t="shared" si="35"/>
        <v>77.564102564102569</v>
      </c>
      <c r="BC28" s="31"/>
      <c r="BD28" s="16">
        <f t="shared" si="36"/>
        <v>87.056784979626073</v>
      </c>
      <c r="BE28" s="10">
        <v>2</v>
      </c>
      <c r="BF28" s="37"/>
      <c r="BG28" s="26"/>
    </row>
    <row r="29" spans="1:66" s="27" customFormat="1">
      <c r="A29" s="10">
        <v>1</v>
      </c>
      <c r="B29" t="s">
        <v>257</v>
      </c>
      <c r="C29" t="s">
        <v>258</v>
      </c>
      <c r="D29" t="s">
        <v>64</v>
      </c>
      <c r="E29" s="24" t="s">
        <v>42</v>
      </c>
      <c r="F29" s="24" t="s">
        <v>54</v>
      </c>
      <c r="G29" s="24" t="s">
        <v>178</v>
      </c>
      <c r="H29" s="2">
        <v>22</v>
      </c>
      <c r="I29" s="10">
        <v>22</v>
      </c>
      <c r="J29" s="10">
        <v>22</v>
      </c>
      <c r="K29" s="10">
        <v>24</v>
      </c>
      <c r="L29" s="10">
        <v>23</v>
      </c>
      <c r="M29" s="10">
        <v>22</v>
      </c>
      <c r="N29" s="10"/>
      <c r="O29" s="10">
        <v>16</v>
      </c>
      <c r="P29" s="2">
        <v>30</v>
      </c>
      <c r="Q29" s="10">
        <v>40</v>
      </c>
      <c r="R29" s="10">
        <v>42</v>
      </c>
      <c r="S29" s="10">
        <v>42</v>
      </c>
      <c r="T29" s="10">
        <v>40</v>
      </c>
      <c r="U29" s="10">
        <v>42</v>
      </c>
      <c r="V29" s="10">
        <f t="shared" si="37"/>
        <v>41.2</v>
      </c>
      <c r="W29" s="10">
        <f>20+20</f>
        <v>40</v>
      </c>
      <c r="X29" s="12">
        <v>42</v>
      </c>
      <c r="Y29" s="37">
        <v>48</v>
      </c>
      <c r="Z29" s="48">
        <v>48</v>
      </c>
      <c r="AA29" s="12">
        <v>50</v>
      </c>
      <c r="AB29" s="10">
        <v>86</v>
      </c>
      <c r="AC29" s="10">
        <f t="shared" si="15"/>
        <v>86</v>
      </c>
      <c r="AD29" s="13">
        <v>140</v>
      </c>
      <c r="AE29" s="13">
        <v>2</v>
      </c>
      <c r="AF29" s="7">
        <f t="shared" si="12"/>
        <v>151</v>
      </c>
      <c r="AG29" s="10">
        <f t="shared" si="13"/>
        <v>359.2</v>
      </c>
      <c r="AH29" s="10">
        <f t="shared" si="16"/>
        <v>146</v>
      </c>
      <c r="AI29" s="10">
        <f t="shared" si="17"/>
        <v>226</v>
      </c>
      <c r="AJ29" s="13">
        <f t="shared" si="18"/>
        <v>2</v>
      </c>
      <c r="AK29" s="13">
        <f t="shared" si="19"/>
        <v>884.2</v>
      </c>
      <c r="AL29" s="27">
        <f t="shared" si="20"/>
        <v>95.302460292743689</v>
      </c>
      <c r="AM29" s="10">
        <f t="shared" si="21"/>
        <v>6</v>
      </c>
      <c r="AN29" s="31" t="str">
        <f t="shared" si="22"/>
        <v>A</v>
      </c>
      <c r="AO29" s="41" t="str">
        <f t="shared" si="23"/>
        <v/>
      </c>
      <c r="AP29" s="31">
        <f t="shared" si="24"/>
        <v>92.341880341880341</v>
      </c>
      <c r="AQ29" s="31" t="str">
        <f t="shared" si="25"/>
        <v>A</v>
      </c>
      <c r="AR29" s="41" t="str">
        <f t="shared" si="26"/>
        <v>-</v>
      </c>
      <c r="AS29" s="40">
        <f t="shared" si="27"/>
        <v>95.302460292743689</v>
      </c>
      <c r="AT29" s="31" t="str">
        <f t="shared" si="28"/>
        <v>A</v>
      </c>
      <c r="AU29" s="41" t="str">
        <f t="shared" si="29"/>
        <v/>
      </c>
      <c r="AV29" s="31" t="str">
        <f t="shared" si="30"/>
        <v/>
      </c>
      <c r="AW29" s="31" t="s">
        <v>312</v>
      </c>
      <c r="AX29" s="31">
        <f t="shared" si="31"/>
        <v>86</v>
      </c>
      <c r="AY29" s="31">
        <f t="shared" si="32"/>
        <v>70</v>
      </c>
      <c r="AZ29" s="31">
        <f t="shared" si="33"/>
        <v>75.333333333333329</v>
      </c>
      <c r="BA29" s="31">
        <f t="shared" si="34"/>
        <v>97.333333333333343</v>
      </c>
      <c r="BB29" s="31">
        <f t="shared" si="35"/>
        <v>82.666666666666671</v>
      </c>
      <c r="BC29" s="31"/>
      <c r="BD29" s="16">
        <f t="shared" si="36"/>
        <v>96.765522843703735</v>
      </c>
      <c r="BE29" s="10"/>
      <c r="BF29" s="37"/>
      <c r="BG29" s="26"/>
    </row>
    <row r="30" spans="1:66" s="27" customFormat="1">
      <c r="A30" s="10">
        <v>13307</v>
      </c>
      <c r="B30" t="s">
        <v>259</v>
      </c>
      <c r="C30" t="s">
        <v>260</v>
      </c>
      <c r="D30" t="s">
        <v>83</v>
      </c>
      <c r="E30" s="24" t="s">
        <v>42</v>
      </c>
      <c r="F30" s="24" t="s">
        <v>54</v>
      </c>
      <c r="G30" s="24" t="s">
        <v>178</v>
      </c>
      <c r="H30" s="2">
        <v>18</v>
      </c>
      <c r="I30" s="10">
        <v>20</v>
      </c>
      <c r="J30" s="10">
        <v>14</v>
      </c>
      <c r="K30" s="10">
        <v>19</v>
      </c>
      <c r="L30" s="10">
        <v>19</v>
      </c>
      <c r="M30" s="10">
        <v>12</v>
      </c>
      <c r="N30" s="10"/>
      <c r="O30" s="10">
        <v>21</v>
      </c>
      <c r="P30" s="2">
        <v>30</v>
      </c>
      <c r="Q30" s="10">
        <v>37</v>
      </c>
      <c r="R30" s="10">
        <v>37</v>
      </c>
      <c r="S30" s="10">
        <v>42</v>
      </c>
      <c r="T30" s="10">
        <v>36</v>
      </c>
      <c r="U30" s="10">
        <v>41</v>
      </c>
      <c r="V30" s="10">
        <f t="shared" si="37"/>
        <v>38.6</v>
      </c>
      <c r="W30" s="10">
        <f>19+17</f>
        <v>36</v>
      </c>
      <c r="X30" s="12">
        <v>40</v>
      </c>
      <c r="Y30" s="37">
        <v>37</v>
      </c>
      <c r="Z30" s="48">
        <v>29</v>
      </c>
      <c r="AA30" s="12">
        <v>38</v>
      </c>
      <c r="AB30" s="10">
        <v>64</v>
      </c>
      <c r="AC30" s="10">
        <f t="shared" si="15"/>
        <v>64</v>
      </c>
      <c r="AD30" s="13">
        <v>90</v>
      </c>
      <c r="AE30" s="13">
        <v>2</v>
      </c>
      <c r="AF30" s="7">
        <f t="shared" si="12"/>
        <v>123</v>
      </c>
      <c r="AG30" s="10">
        <f t="shared" si="13"/>
        <v>337.6</v>
      </c>
      <c r="AH30" s="10">
        <f t="shared" si="16"/>
        <v>104</v>
      </c>
      <c r="AI30" s="10">
        <f t="shared" si="17"/>
        <v>154</v>
      </c>
      <c r="AJ30" s="13">
        <f t="shared" si="18"/>
        <v>2</v>
      </c>
      <c r="AK30" s="13">
        <f t="shared" si="19"/>
        <v>720.6</v>
      </c>
      <c r="AL30" s="27">
        <f t="shared" si="20"/>
        <v>78.522973113256526</v>
      </c>
      <c r="AM30" s="10">
        <f t="shared" si="21"/>
        <v>28</v>
      </c>
      <c r="AN30" s="31" t="str">
        <f t="shared" si="22"/>
        <v>C</v>
      </c>
      <c r="AO30" s="41" t="str">
        <f t="shared" si="23"/>
        <v>+</v>
      </c>
      <c r="AP30" s="31">
        <f t="shared" si="24"/>
        <v>67.008547008547012</v>
      </c>
      <c r="AQ30" s="31" t="str">
        <f t="shared" si="25"/>
        <v>D</v>
      </c>
      <c r="AR30" s="41" t="str">
        <f t="shared" si="26"/>
        <v>+</v>
      </c>
      <c r="AS30" s="40">
        <f t="shared" si="27"/>
        <v>78.522973113256526</v>
      </c>
      <c r="AT30" s="31" t="str">
        <f t="shared" si="28"/>
        <v>C</v>
      </c>
      <c r="AU30" s="41" t="str">
        <f t="shared" si="29"/>
        <v>+</v>
      </c>
      <c r="AV30" s="31" t="str">
        <f t="shared" si="30"/>
        <v/>
      </c>
      <c r="AW30" s="31" t="s">
        <v>21</v>
      </c>
      <c r="AX30" s="31">
        <f t="shared" si="31"/>
        <v>64</v>
      </c>
      <c r="AY30" s="31">
        <f t="shared" si="32"/>
        <v>45</v>
      </c>
      <c r="AZ30" s="31">
        <f t="shared" si="33"/>
        <v>51.333333333333329</v>
      </c>
      <c r="BA30" s="31">
        <f t="shared" si="34"/>
        <v>69.333333333333343</v>
      </c>
      <c r="BB30" s="31">
        <f t="shared" si="35"/>
        <v>57.333333333333336</v>
      </c>
      <c r="BC30" s="31"/>
      <c r="BD30" s="16">
        <f t="shared" si="36"/>
        <v>79.872318960208588</v>
      </c>
      <c r="BE30" s="10">
        <v>0</v>
      </c>
      <c r="BF30" s="7"/>
      <c r="BG30" s="26"/>
    </row>
    <row r="31" spans="1:66" s="27" customFormat="1">
      <c r="A31" s="10">
        <v>21709</v>
      </c>
      <c r="B31" t="s">
        <v>261</v>
      </c>
      <c r="C31" t="s">
        <v>262</v>
      </c>
      <c r="D31" t="s">
        <v>64</v>
      </c>
      <c r="E31" s="24" t="s">
        <v>43</v>
      </c>
      <c r="F31" s="24" t="s">
        <v>54</v>
      </c>
      <c r="G31" s="24" t="s">
        <v>178</v>
      </c>
      <c r="H31" s="2">
        <v>19</v>
      </c>
      <c r="I31" s="10">
        <v>17</v>
      </c>
      <c r="J31" s="10">
        <v>24</v>
      </c>
      <c r="K31" s="10">
        <v>23</v>
      </c>
      <c r="L31" s="10">
        <v>24</v>
      </c>
      <c r="M31" s="10">
        <v>25</v>
      </c>
      <c r="N31" s="10"/>
      <c r="O31" s="10">
        <v>21</v>
      </c>
      <c r="P31" s="2">
        <v>31</v>
      </c>
      <c r="Q31" s="10">
        <v>42</v>
      </c>
      <c r="R31" s="10">
        <v>41</v>
      </c>
      <c r="S31" s="10">
        <v>40</v>
      </c>
      <c r="T31" s="10">
        <v>38</v>
      </c>
      <c r="U31" s="10">
        <v>40</v>
      </c>
      <c r="V31" s="10">
        <f t="shared" si="37"/>
        <v>40.200000000000003</v>
      </c>
      <c r="W31" s="10">
        <f>19+20</f>
        <v>39</v>
      </c>
      <c r="X31" s="12">
        <v>40</v>
      </c>
      <c r="Y31" s="37">
        <v>47</v>
      </c>
      <c r="Z31" s="48">
        <v>48</v>
      </c>
      <c r="AA31" s="12">
        <v>50</v>
      </c>
      <c r="AB31" s="10">
        <v>75</v>
      </c>
      <c r="AC31" s="10">
        <f t="shared" si="15"/>
        <v>75</v>
      </c>
      <c r="AD31" s="13">
        <v>116</v>
      </c>
      <c r="AE31" s="13">
        <v>2</v>
      </c>
      <c r="AF31" s="7">
        <f t="shared" si="12"/>
        <v>153</v>
      </c>
      <c r="AG31" s="10">
        <f t="shared" si="13"/>
        <v>351.2</v>
      </c>
      <c r="AH31" s="10">
        <f t="shared" si="16"/>
        <v>146</v>
      </c>
      <c r="AI31" s="10">
        <f t="shared" si="17"/>
        <v>191</v>
      </c>
      <c r="AJ31" s="13">
        <f t="shared" si="18"/>
        <v>2</v>
      </c>
      <c r="AK31" s="13">
        <f t="shared" si="19"/>
        <v>843.2</v>
      </c>
      <c r="AL31" s="27">
        <f t="shared" si="20"/>
        <v>91.097332087615484</v>
      </c>
      <c r="AM31" s="10">
        <f t="shared" si="21"/>
        <v>16</v>
      </c>
      <c r="AN31" s="31" t="str">
        <f t="shared" si="22"/>
        <v>A</v>
      </c>
      <c r="AO31" s="41" t="str">
        <f t="shared" si="23"/>
        <v>-</v>
      </c>
      <c r="AP31" s="31">
        <f t="shared" si="24"/>
        <v>84.564102564102555</v>
      </c>
      <c r="AQ31" s="31" t="str">
        <f t="shared" si="25"/>
        <v>B</v>
      </c>
      <c r="AR31" s="41" t="str">
        <f t="shared" si="26"/>
        <v/>
      </c>
      <c r="AS31" s="40">
        <f t="shared" si="27"/>
        <v>91.097332087615484</v>
      </c>
      <c r="AT31" s="31" t="str">
        <f t="shared" si="28"/>
        <v>A</v>
      </c>
      <c r="AU31" s="41" t="str">
        <f t="shared" si="29"/>
        <v>-</v>
      </c>
      <c r="AV31" s="31" t="str">
        <f t="shared" si="30"/>
        <v/>
      </c>
      <c r="AW31" s="31" t="s">
        <v>20</v>
      </c>
      <c r="AX31" s="31">
        <f t="shared" si="31"/>
        <v>75</v>
      </c>
      <c r="AY31" s="31">
        <f t="shared" si="32"/>
        <v>57.999999999999993</v>
      </c>
      <c r="AZ31" s="31">
        <f t="shared" si="33"/>
        <v>63.666666666666671</v>
      </c>
      <c r="BA31" s="31">
        <f t="shared" si="34"/>
        <v>97.333333333333343</v>
      </c>
      <c r="BB31" s="31">
        <f t="shared" si="35"/>
        <v>74.8888888888889</v>
      </c>
      <c r="BC31" s="31"/>
      <c r="BD31" s="16">
        <f t="shared" si="36"/>
        <v>92.882027698072662</v>
      </c>
      <c r="BE31" s="10">
        <v>0</v>
      </c>
      <c r="BF31" s="7"/>
      <c r="BG31" s="26"/>
    </row>
    <row r="32" spans="1:66" s="27" customFormat="1">
      <c r="A32" s="10">
        <v>12255</v>
      </c>
      <c r="B32" t="s">
        <v>263</v>
      </c>
      <c r="C32" t="s">
        <v>264</v>
      </c>
      <c r="D32" t="s">
        <v>83</v>
      </c>
      <c r="E32" s="24" t="s">
        <v>42</v>
      </c>
      <c r="F32" s="24" t="s">
        <v>54</v>
      </c>
      <c r="G32" s="24" t="s">
        <v>178</v>
      </c>
      <c r="H32" s="2">
        <v>20</v>
      </c>
      <c r="I32" s="10">
        <v>18</v>
      </c>
      <c r="J32" s="10">
        <v>17</v>
      </c>
      <c r="K32" s="10">
        <v>21</v>
      </c>
      <c r="L32" s="10">
        <v>17</v>
      </c>
      <c r="M32" s="10">
        <v>17</v>
      </c>
      <c r="N32" s="10"/>
      <c r="O32" s="10">
        <v>19</v>
      </c>
      <c r="P32" s="2">
        <v>31</v>
      </c>
      <c r="Q32" s="10">
        <v>40</v>
      </c>
      <c r="R32" s="10">
        <v>38</v>
      </c>
      <c r="S32" s="10">
        <v>37</v>
      </c>
      <c r="T32" s="10">
        <v>39</v>
      </c>
      <c r="U32" s="10">
        <v>37</v>
      </c>
      <c r="V32" s="10">
        <f t="shared" si="37"/>
        <v>38.200000000000003</v>
      </c>
      <c r="W32" s="10">
        <f>19+17</f>
        <v>36</v>
      </c>
      <c r="X32" s="12">
        <v>40</v>
      </c>
      <c r="Y32" s="37">
        <v>43</v>
      </c>
      <c r="Z32" s="48">
        <v>41</v>
      </c>
      <c r="AA32" s="12">
        <v>49</v>
      </c>
      <c r="AB32" s="10">
        <v>65</v>
      </c>
      <c r="AC32" s="10">
        <f t="shared" si="15"/>
        <v>74.038461538461533</v>
      </c>
      <c r="AD32" s="13">
        <v>130</v>
      </c>
      <c r="AE32" s="13">
        <v>2</v>
      </c>
      <c r="AF32" s="7">
        <f t="shared" si="12"/>
        <v>129</v>
      </c>
      <c r="AG32" s="10">
        <f t="shared" si="13"/>
        <v>336.2</v>
      </c>
      <c r="AH32" s="10">
        <f t="shared" si="16"/>
        <v>133</v>
      </c>
      <c r="AI32" s="10">
        <f t="shared" si="17"/>
        <v>204.03846153846155</v>
      </c>
      <c r="AJ32" s="13">
        <f t="shared" si="18"/>
        <v>2</v>
      </c>
      <c r="AK32" s="13">
        <f t="shared" si="19"/>
        <v>804.23846153846159</v>
      </c>
      <c r="AL32" s="27">
        <f t="shared" si="20"/>
        <v>87.101276860791032</v>
      </c>
      <c r="AM32" s="10">
        <f t="shared" si="21"/>
        <v>21</v>
      </c>
      <c r="AN32" s="31" t="str">
        <f t="shared" si="22"/>
        <v>B</v>
      </c>
      <c r="AO32" s="41" t="str">
        <f t="shared" si="23"/>
        <v>+</v>
      </c>
      <c r="AP32" s="31">
        <f t="shared" si="24"/>
        <v>84.572649572649567</v>
      </c>
      <c r="AQ32" s="31" t="str">
        <f t="shared" si="25"/>
        <v>B</v>
      </c>
      <c r="AR32" s="41" t="str">
        <f t="shared" si="26"/>
        <v/>
      </c>
      <c r="AS32" s="40">
        <f t="shared" si="27"/>
        <v>87.101276860791032</v>
      </c>
      <c r="AT32" s="31" t="str">
        <f t="shared" si="28"/>
        <v>B</v>
      </c>
      <c r="AU32" s="41" t="str">
        <f t="shared" si="29"/>
        <v>+</v>
      </c>
      <c r="AV32" s="31" t="str">
        <f t="shared" si="30"/>
        <v/>
      </c>
      <c r="AW32" s="31" t="s">
        <v>20</v>
      </c>
      <c r="AX32" s="31">
        <f t="shared" si="31"/>
        <v>65</v>
      </c>
      <c r="AY32" s="31">
        <f t="shared" si="32"/>
        <v>65</v>
      </c>
      <c r="AZ32" s="31">
        <f t="shared" si="33"/>
        <v>65</v>
      </c>
      <c r="BA32" s="31">
        <f t="shared" si="34"/>
        <v>88.666666666666671</v>
      </c>
      <c r="BB32" s="31">
        <f t="shared" si="35"/>
        <v>74.897435897435898</v>
      </c>
      <c r="BC32" s="31"/>
      <c r="BD32" s="16">
        <f t="shared" si="36"/>
        <v>84.726687892247426</v>
      </c>
      <c r="BE32" s="10">
        <v>4</v>
      </c>
      <c r="BF32" s="7"/>
      <c r="BG32" s="26"/>
    </row>
    <row r="33" spans="1:59" s="27" customFormat="1">
      <c r="A33" s="10">
        <v>34617</v>
      </c>
      <c r="B33" t="s">
        <v>265</v>
      </c>
      <c r="C33" t="s">
        <v>266</v>
      </c>
      <c r="D33" t="s">
        <v>64</v>
      </c>
      <c r="E33" s="24" t="s">
        <v>43</v>
      </c>
      <c r="F33" s="24" t="s">
        <v>54</v>
      </c>
      <c r="G33" s="24" t="s">
        <v>178</v>
      </c>
      <c r="H33" s="2">
        <v>20</v>
      </c>
      <c r="I33" s="10">
        <v>17</v>
      </c>
      <c r="J33" s="10">
        <v>19</v>
      </c>
      <c r="K33" s="10">
        <v>16</v>
      </c>
      <c r="L33" s="10">
        <v>24</v>
      </c>
      <c r="M33" s="10">
        <v>22</v>
      </c>
      <c r="N33" s="10"/>
      <c r="O33" s="10">
        <v>22</v>
      </c>
      <c r="P33" s="2">
        <v>31</v>
      </c>
      <c r="Q33" s="10">
        <v>37</v>
      </c>
      <c r="R33" s="10">
        <v>37</v>
      </c>
      <c r="S33" s="10">
        <v>42</v>
      </c>
      <c r="T33" s="10">
        <v>36</v>
      </c>
      <c r="U33" s="10">
        <v>41</v>
      </c>
      <c r="V33" s="10">
        <f t="shared" si="37"/>
        <v>38.6</v>
      </c>
      <c r="W33" s="10">
        <f>21+18</f>
        <v>39</v>
      </c>
      <c r="X33" s="12">
        <v>39</v>
      </c>
      <c r="Y33" s="37">
        <v>44</v>
      </c>
      <c r="Z33" s="48">
        <v>40</v>
      </c>
      <c r="AA33" s="12">
        <v>47</v>
      </c>
      <c r="AB33" s="10">
        <v>74</v>
      </c>
      <c r="AC33" s="10">
        <f t="shared" si="15"/>
        <v>74</v>
      </c>
      <c r="AD33" s="13">
        <v>128</v>
      </c>
      <c r="AE33" s="13">
        <v>2</v>
      </c>
      <c r="AF33" s="7">
        <f t="shared" si="12"/>
        <v>140</v>
      </c>
      <c r="AG33" s="10">
        <f t="shared" si="13"/>
        <v>340.6</v>
      </c>
      <c r="AH33" s="10">
        <f t="shared" si="16"/>
        <v>131</v>
      </c>
      <c r="AI33" s="10">
        <f t="shared" si="17"/>
        <v>202</v>
      </c>
      <c r="AJ33" s="13">
        <f t="shared" si="18"/>
        <v>2</v>
      </c>
      <c r="AK33" s="13">
        <f t="shared" si="19"/>
        <v>815.6</v>
      </c>
      <c r="AL33" s="27">
        <f t="shared" si="20"/>
        <v>88.266562856846264</v>
      </c>
      <c r="AM33" s="10">
        <f t="shared" si="21"/>
        <v>18</v>
      </c>
      <c r="AN33" s="31" t="str">
        <f t="shared" si="22"/>
        <v>B</v>
      </c>
      <c r="AO33" s="41" t="str">
        <f t="shared" si="23"/>
        <v>+</v>
      </c>
      <c r="AP33" s="31">
        <f t="shared" si="24"/>
        <v>83.675213675213683</v>
      </c>
      <c r="AQ33" s="31" t="str">
        <f t="shared" si="25"/>
        <v>B</v>
      </c>
      <c r="AR33" s="41" t="str">
        <f t="shared" si="26"/>
        <v/>
      </c>
      <c r="AS33" s="40">
        <f t="shared" si="27"/>
        <v>88.266562856846264</v>
      </c>
      <c r="AT33" s="31" t="str">
        <f t="shared" si="28"/>
        <v>B</v>
      </c>
      <c r="AU33" s="41" t="str">
        <f t="shared" si="29"/>
        <v>+</v>
      </c>
      <c r="AV33" s="31" t="str">
        <f t="shared" si="30"/>
        <v/>
      </c>
      <c r="AW33" s="31" t="s">
        <v>310</v>
      </c>
      <c r="AX33" s="31">
        <f t="shared" si="31"/>
        <v>74</v>
      </c>
      <c r="AY33" s="31">
        <f t="shared" si="32"/>
        <v>64</v>
      </c>
      <c r="AZ33" s="31">
        <f t="shared" si="33"/>
        <v>67.333333333333329</v>
      </c>
      <c r="BA33" s="31">
        <f t="shared" si="34"/>
        <v>87.333333333333329</v>
      </c>
      <c r="BB33" s="31">
        <f t="shared" si="35"/>
        <v>74</v>
      </c>
      <c r="BC33" s="31"/>
      <c r="BD33" s="16">
        <f t="shared" si="36"/>
        <v>86.66843546506297</v>
      </c>
      <c r="BE33" s="10">
        <v>0</v>
      </c>
      <c r="BF33" s="7"/>
      <c r="BG33" s="26"/>
    </row>
    <row r="34" spans="1:59" s="27" customFormat="1">
      <c r="A34" s="10">
        <v>49742</v>
      </c>
      <c r="B34" t="s">
        <v>267</v>
      </c>
      <c r="C34" t="s">
        <v>268</v>
      </c>
      <c r="D34" t="s">
        <v>83</v>
      </c>
      <c r="E34" s="24" t="s">
        <v>43</v>
      </c>
      <c r="F34" s="24" t="s">
        <v>54</v>
      </c>
      <c r="G34" s="24" t="s">
        <v>178</v>
      </c>
      <c r="H34" s="2">
        <v>19</v>
      </c>
      <c r="I34" s="10">
        <v>17</v>
      </c>
      <c r="J34" s="10">
        <v>13</v>
      </c>
      <c r="K34" s="10">
        <v>23</v>
      </c>
      <c r="L34" s="10">
        <v>25</v>
      </c>
      <c r="M34" s="10">
        <v>16</v>
      </c>
      <c r="N34" s="10"/>
      <c r="O34" s="10">
        <v>19</v>
      </c>
      <c r="P34" s="2">
        <v>29</v>
      </c>
      <c r="Q34" s="10">
        <v>39</v>
      </c>
      <c r="R34" s="10">
        <v>36</v>
      </c>
      <c r="S34" s="10">
        <v>30</v>
      </c>
      <c r="T34" s="10">
        <v>32</v>
      </c>
      <c r="U34" s="10">
        <v>34</v>
      </c>
      <c r="V34" s="10">
        <f t="shared" si="37"/>
        <v>34.200000000000003</v>
      </c>
      <c r="W34" s="10">
        <f>20+20</f>
        <v>40</v>
      </c>
      <c r="X34" s="12">
        <v>41</v>
      </c>
      <c r="Y34" s="37">
        <v>48</v>
      </c>
      <c r="Z34" s="48">
        <v>36</v>
      </c>
      <c r="AA34" s="12">
        <v>48</v>
      </c>
      <c r="AB34" s="10">
        <v>70</v>
      </c>
      <c r="AC34" s="10">
        <f t="shared" si="15"/>
        <v>70</v>
      </c>
      <c r="AD34" s="13">
        <v>107</v>
      </c>
      <c r="AE34" s="13">
        <v>2</v>
      </c>
      <c r="AF34" s="7">
        <f t="shared" si="12"/>
        <v>132</v>
      </c>
      <c r="AG34" s="10">
        <f t="shared" si="13"/>
        <v>315.2</v>
      </c>
      <c r="AH34" s="10">
        <f t="shared" si="16"/>
        <v>132</v>
      </c>
      <c r="AI34" s="10">
        <f t="shared" si="17"/>
        <v>177</v>
      </c>
      <c r="AJ34" s="13">
        <f t="shared" si="18"/>
        <v>2</v>
      </c>
      <c r="AK34" s="13">
        <f t="shared" si="19"/>
        <v>758.2</v>
      </c>
      <c r="AL34" s="27">
        <f t="shared" si="20"/>
        <v>82.379383369666783</v>
      </c>
      <c r="AM34" s="10">
        <f t="shared" si="21"/>
        <v>24</v>
      </c>
      <c r="AN34" s="31" t="str">
        <f t="shared" si="22"/>
        <v>B</v>
      </c>
      <c r="AO34" s="41" t="str">
        <f t="shared" si="23"/>
        <v>-</v>
      </c>
      <c r="AP34" s="31">
        <f t="shared" si="24"/>
        <v>78.341880341880341</v>
      </c>
      <c r="AQ34" s="31" t="str">
        <f t="shared" si="25"/>
        <v>C</v>
      </c>
      <c r="AR34" s="41" t="str">
        <f t="shared" si="26"/>
        <v>+</v>
      </c>
      <c r="AS34" s="40">
        <f t="shared" si="27"/>
        <v>82.379383369666783</v>
      </c>
      <c r="AT34" s="31" t="str">
        <f t="shared" si="28"/>
        <v>B</v>
      </c>
      <c r="AU34" s="41" t="str">
        <f t="shared" si="29"/>
        <v>-</v>
      </c>
      <c r="AV34" s="31" t="str">
        <f t="shared" si="30"/>
        <v/>
      </c>
      <c r="AW34" s="31" t="s">
        <v>20</v>
      </c>
      <c r="AX34" s="31">
        <f t="shared" si="31"/>
        <v>70</v>
      </c>
      <c r="AY34" s="31">
        <f t="shared" si="32"/>
        <v>53.5</v>
      </c>
      <c r="AZ34" s="31">
        <f t="shared" si="33"/>
        <v>59</v>
      </c>
      <c r="BA34" s="31">
        <f t="shared" si="34"/>
        <v>88</v>
      </c>
      <c r="BB34" s="31">
        <f t="shared" si="35"/>
        <v>68.666666666666671</v>
      </c>
      <c r="BC34" s="31"/>
      <c r="BD34" s="16">
        <f t="shared" si="36"/>
        <v>82.784940319431882</v>
      </c>
      <c r="BE34" s="10">
        <v>0</v>
      </c>
      <c r="BF34" s="7"/>
      <c r="BG34" s="26"/>
    </row>
    <row r="35" spans="1:59" s="27" customFormat="1">
      <c r="A35" s="10">
        <v>22530</v>
      </c>
      <c r="B35" t="s">
        <v>269</v>
      </c>
      <c r="C35" t="s">
        <v>270</v>
      </c>
      <c r="D35" t="s">
        <v>64</v>
      </c>
      <c r="E35" s="24" t="s">
        <v>42</v>
      </c>
      <c r="F35" s="24" t="s">
        <v>54</v>
      </c>
      <c r="G35" s="24" t="s">
        <v>178</v>
      </c>
      <c r="H35" s="2">
        <v>18</v>
      </c>
      <c r="I35" s="10">
        <v>21</v>
      </c>
      <c r="J35" s="10">
        <v>22</v>
      </c>
      <c r="K35" s="10">
        <v>23</v>
      </c>
      <c r="L35" s="10">
        <v>23</v>
      </c>
      <c r="M35" s="10">
        <v>19</v>
      </c>
      <c r="N35" s="10"/>
      <c r="O35" s="10">
        <v>21</v>
      </c>
      <c r="P35" s="2">
        <v>30</v>
      </c>
      <c r="Q35" s="10">
        <v>37</v>
      </c>
      <c r="R35" s="10">
        <v>42</v>
      </c>
      <c r="S35" s="10">
        <v>42</v>
      </c>
      <c r="T35" s="10">
        <v>32</v>
      </c>
      <c r="U35" s="10">
        <v>38</v>
      </c>
      <c r="V35" s="10">
        <f t="shared" si="37"/>
        <v>38.200000000000003</v>
      </c>
      <c r="W35" s="10">
        <f>20+20</f>
        <v>40</v>
      </c>
      <c r="X35" s="12">
        <v>42</v>
      </c>
      <c r="Y35" s="37">
        <v>36</v>
      </c>
      <c r="Z35" s="48">
        <v>41</v>
      </c>
      <c r="AA35" s="12">
        <v>49</v>
      </c>
      <c r="AB35" s="10">
        <v>67</v>
      </c>
      <c r="AC35" s="10">
        <f t="shared" si="15"/>
        <v>68.538461538461533</v>
      </c>
      <c r="AD35" s="13">
        <v>119</v>
      </c>
      <c r="AE35" s="13">
        <v>2</v>
      </c>
      <c r="AF35" s="7">
        <f t="shared" si="12"/>
        <v>147</v>
      </c>
      <c r="AG35" s="10">
        <f t="shared" si="13"/>
        <v>341.2</v>
      </c>
      <c r="AH35" s="10">
        <f t="shared" si="16"/>
        <v>131</v>
      </c>
      <c r="AI35" s="10">
        <f t="shared" si="17"/>
        <v>187.53846153846155</v>
      </c>
      <c r="AJ35" s="13">
        <f t="shared" si="18"/>
        <v>2</v>
      </c>
      <c r="AK35" s="13">
        <f t="shared" si="19"/>
        <v>808.73846153846159</v>
      </c>
      <c r="AL35" s="27">
        <f t="shared" si="20"/>
        <v>87.562815322329499</v>
      </c>
      <c r="AM35" s="10">
        <f t="shared" si="21"/>
        <v>20</v>
      </c>
      <c r="AN35" s="31" t="str">
        <f t="shared" si="22"/>
        <v>B</v>
      </c>
      <c r="AO35" s="41" t="str">
        <f t="shared" si="23"/>
        <v>+</v>
      </c>
      <c r="AP35" s="31">
        <f t="shared" si="24"/>
        <v>80.461538461538467</v>
      </c>
      <c r="AQ35" s="31" t="str">
        <f t="shared" si="25"/>
        <v>B</v>
      </c>
      <c r="AR35" s="41" t="str">
        <f t="shared" si="26"/>
        <v>-</v>
      </c>
      <c r="AS35" s="40">
        <f t="shared" si="27"/>
        <v>87.562815322329499</v>
      </c>
      <c r="AT35" s="31" t="str">
        <f t="shared" si="28"/>
        <v>B</v>
      </c>
      <c r="AU35" s="41" t="str">
        <f t="shared" si="29"/>
        <v>+</v>
      </c>
      <c r="AV35" s="31" t="str">
        <f t="shared" si="30"/>
        <v/>
      </c>
      <c r="AW35" s="31" t="s">
        <v>310</v>
      </c>
      <c r="AX35" s="31">
        <f t="shared" si="31"/>
        <v>67</v>
      </c>
      <c r="AY35" s="31">
        <f t="shared" si="32"/>
        <v>59.5</v>
      </c>
      <c r="AZ35" s="31">
        <f t="shared" si="33"/>
        <v>62</v>
      </c>
      <c r="BA35" s="31">
        <f t="shared" si="34"/>
        <v>87.333333333333329</v>
      </c>
      <c r="BB35" s="31">
        <f t="shared" si="35"/>
        <v>70.786324786324784</v>
      </c>
      <c r="BC35" s="31"/>
      <c r="BD35" s="16">
        <f t="shared" si="36"/>
        <v>86.085911193218294</v>
      </c>
      <c r="BE35" s="10">
        <v>0</v>
      </c>
      <c r="BF35" s="37"/>
      <c r="BG35" s="26"/>
    </row>
    <row r="36" spans="1:59" s="28" customFormat="1" ht="13.5" thickBot="1">
      <c r="A36" s="6">
        <v>32543</v>
      </c>
      <c r="B36" s="4" t="s">
        <v>84</v>
      </c>
      <c r="C36" s="4" t="s">
        <v>85</v>
      </c>
      <c r="D36" s="4" t="s">
        <v>64</v>
      </c>
      <c r="E36" s="8" t="s">
        <v>43</v>
      </c>
      <c r="F36" s="8" t="s">
        <v>54</v>
      </c>
      <c r="G36" s="14" t="s">
        <v>178</v>
      </c>
      <c r="H36" s="5">
        <v>20</v>
      </c>
      <c r="I36" s="6">
        <v>19</v>
      </c>
      <c r="J36" s="6">
        <v>22</v>
      </c>
      <c r="K36" s="6">
        <v>23</v>
      </c>
      <c r="L36" s="6">
        <v>25</v>
      </c>
      <c r="M36" s="6">
        <v>20</v>
      </c>
      <c r="N36" s="6"/>
      <c r="O36" s="6">
        <v>21</v>
      </c>
      <c r="P36" s="5">
        <v>30</v>
      </c>
      <c r="Q36" s="6">
        <v>42</v>
      </c>
      <c r="R36" s="6">
        <v>40</v>
      </c>
      <c r="S36" s="6">
        <v>42</v>
      </c>
      <c r="T36" s="6">
        <v>39</v>
      </c>
      <c r="U36" s="6">
        <v>40</v>
      </c>
      <c r="V36" s="6">
        <f t="shared" si="37"/>
        <v>40.6</v>
      </c>
      <c r="W36" s="6">
        <f>21+20</f>
        <v>41</v>
      </c>
      <c r="X36" s="14">
        <v>42</v>
      </c>
      <c r="Y36" s="4">
        <v>49</v>
      </c>
      <c r="Z36" s="4">
        <v>48</v>
      </c>
      <c r="AA36" s="14">
        <v>49</v>
      </c>
      <c r="AB36" s="6">
        <v>88</v>
      </c>
      <c r="AC36" s="6">
        <f t="shared" si="15"/>
        <v>88</v>
      </c>
      <c r="AD36" s="34">
        <v>136</v>
      </c>
      <c r="AE36" s="34">
        <v>2</v>
      </c>
      <c r="AF36" s="11">
        <f t="shared" si="12"/>
        <v>150</v>
      </c>
      <c r="AG36" s="6">
        <f t="shared" si="13"/>
        <v>356.6</v>
      </c>
      <c r="AH36" s="6">
        <f t="shared" si="16"/>
        <v>146</v>
      </c>
      <c r="AI36" s="6">
        <f t="shared" si="17"/>
        <v>224</v>
      </c>
      <c r="AJ36" s="34">
        <f t="shared" si="18"/>
        <v>2</v>
      </c>
      <c r="AK36" s="34">
        <f t="shared" si="19"/>
        <v>878.6</v>
      </c>
      <c r="AL36" s="28">
        <f t="shared" si="20"/>
        <v>94.728101318384731</v>
      </c>
      <c r="AM36" s="6">
        <f t="shared" si="21"/>
        <v>7</v>
      </c>
      <c r="AN36" s="32" t="str">
        <f t="shared" si="22"/>
        <v>A</v>
      </c>
      <c r="AO36" s="32" t="str">
        <f t="shared" si="23"/>
        <v/>
      </c>
      <c r="AP36" s="32">
        <f t="shared" si="24"/>
        <v>91.897435897435898</v>
      </c>
      <c r="AQ36" s="32" t="str">
        <f t="shared" si="25"/>
        <v>A</v>
      </c>
      <c r="AR36" s="76" t="str">
        <f t="shared" si="26"/>
        <v>-</v>
      </c>
      <c r="AS36" s="44">
        <f t="shared" si="27"/>
        <v>94.728101318384731</v>
      </c>
      <c r="AT36" s="32" t="str">
        <f t="shared" si="28"/>
        <v>A</v>
      </c>
      <c r="AU36" s="76" t="str">
        <f t="shared" si="29"/>
        <v/>
      </c>
      <c r="AV36" s="32" t="str">
        <f t="shared" si="30"/>
        <v/>
      </c>
      <c r="AW36" s="32" t="s">
        <v>20</v>
      </c>
      <c r="AX36" s="32">
        <f t="shared" si="31"/>
        <v>88</v>
      </c>
      <c r="AY36" s="32">
        <f t="shared" si="32"/>
        <v>68</v>
      </c>
      <c r="AZ36" s="32">
        <f t="shared" si="33"/>
        <v>74.666666666666671</v>
      </c>
      <c r="BA36" s="32">
        <f t="shared" si="34"/>
        <v>97.333333333333343</v>
      </c>
      <c r="BB36" s="32">
        <f t="shared" si="35"/>
        <v>82.222222222222214</v>
      </c>
      <c r="BC36" s="32"/>
      <c r="BD36" s="69">
        <f t="shared" si="36"/>
        <v>96.377173329140632</v>
      </c>
      <c r="BE36" s="6">
        <v>0</v>
      </c>
      <c r="BF36" s="4"/>
      <c r="BG36" s="33"/>
    </row>
    <row r="37" spans="1:59" s="27" customFormat="1">
      <c r="A37" s="10">
        <v>34114</v>
      </c>
      <c r="B37" t="s">
        <v>271</v>
      </c>
      <c r="C37" t="s">
        <v>272</v>
      </c>
      <c r="D37" t="s">
        <v>83</v>
      </c>
      <c r="E37" s="24" t="s">
        <v>42</v>
      </c>
      <c r="F37" s="24" t="s">
        <v>309</v>
      </c>
      <c r="G37" s="24" t="s">
        <v>179</v>
      </c>
      <c r="H37" s="2">
        <v>22</v>
      </c>
      <c r="I37" s="10">
        <v>21</v>
      </c>
      <c r="J37" s="10">
        <v>23</v>
      </c>
      <c r="K37" s="10">
        <v>20</v>
      </c>
      <c r="L37" s="10">
        <v>25</v>
      </c>
      <c r="M37" s="10">
        <v>21</v>
      </c>
      <c r="N37" s="3"/>
      <c r="O37" s="10">
        <v>18</v>
      </c>
      <c r="P37" s="2">
        <v>29</v>
      </c>
      <c r="Q37" s="10">
        <v>39</v>
      </c>
      <c r="R37" s="10">
        <v>33</v>
      </c>
      <c r="S37" s="10">
        <v>40</v>
      </c>
      <c r="T37" s="3">
        <v>40</v>
      </c>
      <c r="U37" s="3">
        <v>39</v>
      </c>
      <c r="V37" s="3">
        <f t="shared" si="37"/>
        <v>38.200000000000003</v>
      </c>
      <c r="W37" s="3">
        <f>20+20</f>
        <v>40</v>
      </c>
      <c r="X37" s="12">
        <v>42</v>
      </c>
      <c r="Y37" s="7">
        <v>48</v>
      </c>
      <c r="Z37" s="48">
        <v>42</v>
      </c>
      <c r="AA37" s="12">
        <v>49</v>
      </c>
      <c r="AB37" s="3">
        <v>77</v>
      </c>
      <c r="AC37" s="3">
        <f t="shared" si="15"/>
        <v>83.038461538461533</v>
      </c>
      <c r="AD37" s="13">
        <v>148</v>
      </c>
      <c r="AE37" s="13">
        <v>2</v>
      </c>
      <c r="AF37" s="1">
        <f t="shared" si="12"/>
        <v>150</v>
      </c>
      <c r="AG37" s="10">
        <f t="shared" si="13"/>
        <v>340.2</v>
      </c>
      <c r="AH37" s="10">
        <f t="shared" si="16"/>
        <v>139</v>
      </c>
      <c r="AI37" s="3">
        <f t="shared" si="17"/>
        <v>231.03846153846155</v>
      </c>
      <c r="AJ37" s="13">
        <f t="shared" si="18"/>
        <v>2</v>
      </c>
      <c r="AK37" s="13">
        <f t="shared" si="19"/>
        <v>862.23846153846159</v>
      </c>
      <c r="AL37" s="27">
        <f t="shared" si="20"/>
        <v>93.049994809508988</v>
      </c>
      <c r="AM37" s="10">
        <f t="shared" si="21"/>
        <v>12</v>
      </c>
      <c r="AN37" s="31" t="str">
        <f t="shared" si="22"/>
        <v>A</v>
      </c>
      <c r="AO37" s="31" t="str">
        <f t="shared" si="23"/>
        <v/>
      </c>
      <c r="AP37" s="31">
        <f t="shared" si="24"/>
        <v>91.90598290598291</v>
      </c>
      <c r="AQ37" s="51" t="str">
        <f t="shared" si="25"/>
        <v>A</v>
      </c>
      <c r="AR37" s="51" t="str">
        <f t="shared" si="26"/>
        <v>-</v>
      </c>
      <c r="AS37" s="40">
        <f t="shared" si="27"/>
        <v>93.049994809508988</v>
      </c>
      <c r="AT37" s="31" t="str">
        <f t="shared" si="28"/>
        <v>A</v>
      </c>
      <c r="AU37" s="31" t="str">
        <f t="shared" si="29"/>
        <v/>
      </c>
      <c r="AV37" s="31" t="str">
        <f t="shared" si="30"/>
        <v/>
      </c>
      <c r="AW37" s="31" t="s">
        <v>310</v>
      </c>
      <c r="AX37" s="31">
        <f t="shared" si="31"/>
        <v>77</v>
      </c>
      <c r="AY37" s="31">
        <f t="shared" si="32"/>
        <v>74</v>
      </c>
      <c r="AZ37" s="31">
        <f t="shared" si="33"/>
        <v>75</v>
      </c>
      <c r="BA37" s="31">
        <f t="shared" si="34"/>
        <v>92.666666666666657</v>
      </c>
      <c r="BB37" s="31">
        <f t="shared" si="35"/>
        <v>82.230769230769226</v>
      </c>
      <c r="BC37" s="31"/>
      <c r="BD37" s="16">
        <f t="shared" si="36"/>
        <v>90.940280125257132</v>
      </c>
      <c r="BE37" s="10">
        <v>1</v>
      </c>
      <c r="BF37" s="26"/>
      <c r="BG37" s="26"/>
    </row>
    <row r="38" spans="1:59" s="27" customFormat="1">
      <c r="A38" s="10">
        <v>16245</v>
      </c>
      <c r="B38" t="s">
        <v>273</v>
      </c>
      <c r="C38" t="s">
        <v>274</v>
      </c>
      <c r="D38" t="s">
        <v>83</v>
      </c>
      <c r="E38" s="24" t="s">
        <v>42</v>
      </c>
      <c r="F38" s="24" t="s">
        <v>309</v>
      </c>
      <c r="G38" s="24" t="s">
        <v>179</v>
      </c>
      <c r="H38" s="2">
        <v>13</v>
      </c>
      <c r="I38" s="10">
        <v>20</v>
      </c>
      <c r="J38" s="10">
        <v>9</v>
      </c>
      <c r="K38" s="10">
        <v>13</v>
      </c>
      <c r="L38" s="10">
        <v>21</v>
      </c>
      <c r="M38" s="10">
        <v>8</v>
      </c>
      <c r="N38" s="3"/>
      <c r="O38" s="10">
        <v>15</v>
      </c>
      <c r="P38" s="2">
        <v>28</v>
      </c>
      <c r="Q38" s="10">
        <v>41</v>
      </c>
      <c r="R38" s="10">
        <v>41</v>
      </c>
      <c r="S38" s="10">
        <v>36</v>
      </c>
      <c r="T38" s="3">
        <v>39</v>
      </c>
      <c r="U38" s="3">
        <v>40</v>
      </c>
      <c r="V38" s="3">
        <f t="shared" si="37"/>
        <v>39.4</v>
      </c>
      <c r="W38" s="3">
        <f>22+7</f>
        <v>29</v>
      </c>
      <c r="X38" s="12">
        <v>40</v>
      </c>
      <c r="Y38" s="7">
        <v>30</v>
      </c>
      <c r="Z38" s="48">
        <v>40</v>
      </c>
      <c r="AA38" s="12">
        <v>24</v>
      </c>
      <c r="AB38" s="3">
        <v>60</v>
      </c>
      <c r="AC38" s="3">
        <f t="shared" si="15"/>
        <v>60</v>
      </c>
      <c r="AD38" s="13">
        <v>88</v>
      </c>
      <c r="AE38" s="13">
        <v>2</v>
      </c>
      <c r="AF38" s="1">
        <f t="shared" si="12"/>
        <v>99</v>
      </c>
      <c r="AG38" s="10">
        <f t="shared" si="13"/>
        <v>333.4</v>
      </c>
      <c r="AH38" s="10">
        <f t="shared" si="16"/>
        <v>104</v>
      </c>
      <c r="AI38" s="3">
        <f t="shared" si="17"/>
        <v>148</v>
      </c>
      <c r="AJ38" s="13">
        <f t="shared" si="18"/>
        <v>2</v>
      </c>
      <c r="AK38" s="13">
        <f t="shared" si="19"/>
        <v>686.4</v>
      </c>
      <c r="AL38" s="27">
        <f t="shared" si="20"/>
        <v>75.015280805564217</v>
      </c>
      <c r="AM38" s="10">
        <f t="shared" si="21"/>
        <v>31</v>
      </c>
      <c r="AN38" s="31" t="str">
        <f t="shared" si="22"/>
        <v>C</v>
      </c>
      <c r="AO38" s="31" t="str">
        <f t="shared" si="23"/>
        <v/>
      </c>
      <c r="AP38" s="31">
        <f t="shared" si="24"/>
        <v>65.675213675213669</v>
      </c>
      <c r="AQ38" s="51" t="str">
        <f t="shared" si="25"/>
        <v>D</v>
      </c>
      <c r="AR38" s="51" t="str">
        <f t="shared" si="26"/>
        <v/>
      </c>
      <c r="AS38" s="40">
        <f t="shared" si="27"/>
        <v>75.015280805564217</v>
      </c>
      <c r="AT38" s="31" t="str">
        <f t="shared" si="28"/>
        <v>C</v>
      </c>
      <c r="AU38" s="31" t="str">
        <f t="shared" si="29"/>
        <v/>
      </c>
      <c r="AV38" s="31" t="str">
        <f t="shared" si="30"/>
        <v/>
      </c>
      <c r="AW38" s="31" t="s">
        <v>21</v>
      </c>
      <c r="AX38" s="31">
        <f t="shared" si="31"/>
        <v>60</v>
      </c>
      <c r="AY38" s="31">
        <f t="shared" si="32"/>
        <v>44</v>
      </c>
      <c r="AZ38" s="31">
        <f t="shared" si="33"/>
        <v>49.333333333333336</v>
      </c>
      <c r="BA38" s="31">
        <f t="shared" si="34"/>
        <v>69.333333333333343</v>
      </c>
      <c r="BB38" s="31">
        <f t="shared" si="35"/>
        <v>56.000000000000007</v>
      </c>
      <c r="BC38" s="31"/>
      <c r="BD38" s="16">
        <f t="shared" si="36"/>
        <v>77.7363966301115</v>
      </c>
      <c r="BE38" s="10">
        <v>0</v>
      </c>
      <c r="BF38" s="26"/>
      <c r="BG38" s="26"/>
    </row>
    <row r="39" spans="1:59" s="27" customFormat="1">
      <c r="A39" s="10">
        <v>86007</v>
      </c>
      <c r="B39" t="s">
        <v>275</v>
      </c>
      <c r="C39" t="s">
        <v>276</v>
      </c>
      <c r="D39" t="s">
        <v>83</v>
      </c>
      <c r="E39" s="24" t="s">
        <v>43</v>
      </c>
      <c r="F39" s="24" t="s">
        <v>309</v>
      </c>
      <c r="G39" s="24" t="s">
        <v>179</v>
      </c>
      <c r="H39" s="2">
        <v>20</v>
      </c>
      <c r="I39" s="10">
        <v>17</v>
      </c>
      <c r="J39" s="10">
        <v>19</v>
      </c>
      <c r="K39" s="10">
        <v>18</v>
      </c>
      <c r="L39" s="10">
        <v>23</v>
      </c>
      <c r="M39" s="10">
        <v>19</v>
      </c>
      <c r="N39" s="3"/>
      <c r="O39" s="10">
        <v>15</v>
      </c>
      <c r="P39" s="2">
        <v>28</v>
      </c>
      <c r="Q39" s="10">
        <v>41</v>
      </c>
      <c r="R39" s="10">
        <v>40</v>
      </c>
      <c r="S39" s="10">
        <v>37</v>
      </c>
      <c r="T39" s="3">
        <v>40</v>
      </c>
      <c r="U39" s="3">
        <v>38</v>
      </c>
      <c r="V39" s="3">
        <f t="shared" si="37"/>
        <v>39.200000000000003</v>
      </c>
      <c r="W39" s="3">
        <f>20+20</f>
        <v>40</v>
      </c>
      <c r="X39" s="12">
        <v>40</v>
      </c>
      <c r="Y39" s="7">
        <v>43</v>
      </c>
      <c r="Z39" s="48">
        <v>27</v>
      </c>
      <c r="AA39" s="12">
        <v>25</v>
      </c>
      <c r="AB39" s="3">
        <v>59</v>
      </c>
      <c r="AC39" s="3">
        <f t="shared" si="15"/>
        <v>59</v>
      </c>
      <c r="AD39" s="13">
        <v>78</v>
      </c>
      <c r="AE39" s="13">
        <v>2</v>
      </c>
      <c r="AF39" s="1">
        <f t="shared" si="12"/>
        <v>131</v>
      </c>
      <c r="AG39" s="10">
        <f t="shared" si="13"/>
        <v>343.2</v>
      </c>
      <c r="AH39" s="10">
        <f t="shared" si="16"/>
        <v>95</v>
      </c>
      <c r="AI39" s="3">
        <f t="shared" si="17"/>
        <v>137</v>
      </c>
      <c r="AJ39" s="13">
        <f t="shared" si="18"/>
        <v>2</v>
      </c>
      <c r="AK39" s="13">
        <f t="shared" si="19"/>
        <v>708.2</v>
      </c>
      <c r="AL39" s="27">
        <f t="shared" si="20"/>
        <v>77.251178241461645</v>
      </c>
      <c r="AM39" s="10">
        <f t="shared" si="21"/>
        <v>30</v>
      </c>
      <c r="AN39" s="31" t="str">
        <f t="shared" si="22"/>
        <v>C</v>
      </c>
      <c r="AO39" s="31" t="str">
        <f t="shared" si="23"/>
        <v>+</v>
      </c>
      <c r="AP39" s="31">
        <f t="shared" si="24"/>
        <v>61.230769230769234</v>
      </c>
      <c r="AQ39" s="51" t="str">
        <f t="shared" si="25"/>
        <v>D</v>
      </c>
      <c r="AR39" s="51" t="str">
        <f t="shared" si="26"/>
        <v>-</v>
      </c>
      <c r="AS39" s="40">
        <f t="shared" si="27"/>
        <v>77.251178241461645</v>
      </c>
      <c r="AT39" s="31" t="str">
        <f t="shared" si="28"/>
        <v>C</v>
      </c>
      <c r="AU39" s="31" t="str">
        <f t="shared" si="29"/>
        <v>+</v>
      </c>
      <c r="AV39" s="31" t="str">
        <f t="shared" si="30"/>
        <v/>
      </c>
      <c r="AW39" s="31" t="s">
        <v>21</v>
      </c>
      <c r="AX39" s="31">
        <f t="shared" si="31"/>
        <v>59</v>
      </c>
      <c r="AY39" s="31">
        <f t="shared" si="32"/>
        <v>39</v>
      </c>
      <c r="AZ39" s="31">
        <f t="shared" si="33"/>
        <v>45.666666666666664</v>
      </c>
      <c r="BA39" s="31">
        <f t="shared" si="34"/>
        <v>63.333333333333329</v>
      </c>
      <c r="BB39" s="31">
        <f t="shared" si="35"/>
        <v>51.555555555555557</v>
      </c>
      <c r="BC39" s="31"/>
      <c r="BD39" s="16">
        <f t="shared" si="36"/>
        <v>81.814066533024118</v>
      </c>
      <c r="BE39" s="10">
        <v>0</v>
      </c>
      <c r="BF39" s="26"/>
      <c r="BG39" s="26"/>
    </row>
    <row r="40" spans="1:59" s="27" customFormat="1">
      <c r="A40" s="10">
        <v>33672</v>
      </c>
      <c r="B40" t="s">
        <v>279</v>
      </c>
      <c r="C40" t="s">
        <v>280</v>
      </c>
      <c r="D40" t="s">
        <v>87</v>
      </c>
      <c r="E40" s="24" t="s">
        <v>44</v>
      </c>
      <c r="F40" s="24" t="s">
        <v>309</v>
      </c>
      <c r="G40" s="24" t="s">
        <v>179</v>
      </c>
      <c r="H40" s="2">
        <v>20</v>
      </c>
      <c r="I40" s="10">
        <v>18</v>
      </c>
      <c r="J40" s="10">
        <v>17</v>
      </c>
      <c r="K40" s="10">
        <v>22</v>
      </c>
      <c r="L40" s="10">
        <v>24</v>
      </c>
      <c r="M40" s="10">
        <v>16</v>
      </c>
      <c r="N40" s="3"/>
      <c r="O40" s="10">
        <v>15</v>
      </c>
      <c r="P40" s="2">
        <v>30</v>
      </c>
      <c r="Q40" s="10">
        <v>39</v>
      </c>
      <c r="R40" s="10">
        <v>33</v>
      </c>
      <c r="S40" s="10">
        <v>40</v>
      </c>
      <c r="T40" s="3">
        <v>40</v>
      </c>
      <c r="U40" s="3">
        <v>39</v>
      </c>
      <c r="V40" s="3">
        <f t="shared" si="37"/>
        <v>38.200000000000003</v>
      </c>
      <c r="W40" s="3">
        <f>20+20</f>
        <v>40</v>
      </c>
      <c r="X40" s="12">
        <v>42</v>
      </c>
      <c r="Y40" s="37">
        <v>29</v>
      </c>
      <c r="Z40" s="48">
        <v>31</v>
      </c>
      <c r="AA40" s="12">
        <v>32</v>
      </c>
      <c r="AB40" s="3">
        <v>56</v>
      </c>
      <c r="AC40" s="3">
        <f t="shared" si="15"/>
        <v>56</v>
      </c>
      <c r="AD40" s="13">
        <v>84</v>
      </c>
      <c r="AE40" s="13">
        <v>2</v>
      </c>
      <c r="AF40" s="1">
        <f t="shared" si="12"/>
        <v>132</v>
      </c>
      <c r="AG40" s="10">
        <f t="shared" si="13"/>
        <v>341.2</v>
      </c>
      <c r="AH40" s="10">
        <f t="shared" si="16"/>
        <v>94</v>
      </c>
      <c r="AI40" s="3">
        <f t="shared" si="17"/>
        <v>140</v>
      </c>
      <c r="AJ40" s="13">
        <f t="shared" si="18"/>
        <v>2</v>
      </c>
      <c r="AK40" s="13">
        <f t="shared" si="19"/>
        <v>709.2</v>
      </c>
      <c r="AL40" s="27">
        <f t="shared" si="20"/>
        <v>77.353742344025761</v>
      </c>
      <c r="AM40" s="10">
        <f t="shared" si="21"/>
        <v>29</v>
      </c>
      <c r="AN40" s="31" t="str">
        <f t="shared" si="22"/>
        <v>C</v>
      </c>
      <c r="AO40" s="31" t="str">
        <f t="shared" si="23"/>
        <v>+</v>
      </c>
      <c r="AP40" s="31">
        <f t="shared" si="24"/>
        <v>61.675213675213683</v>
      </c>
      <c r="AQ40" s="51" t="str">
        <f t="shared" si="25"/>
        <v>D</v>
      </c>
      <c r="AR40" s="51" t="str">
        <f t="shared" si="26"/>
        <v>-</v>
      </c>
      <c r="AS40" s="40">
        <f t="shared" si="27"/>
        <v>77.353742344025761</v>
      </c>
      <c r="AT40" s="31" t="str">
        <f t="shared" si="28"/>
        <v>C</v>
      </c>
      <c r="AU40" s="31" t="str">
        <f t="shared" si="29"/>
        <v>+</v>
      </c>
      <c r="AV40" s="31" t="str">
        <f t="shared" si="30"/>
        <v/>
      </c>
      <c r="AW40" s="31" t="s">
        <v>21</v>
      </c>
      <c r="AX40" s="31">
        <f t="shared" si="31"/>
        <v>56.000000000000007</v>
      </c>
      <c r="AY40" s="31">
        <f t="shared" si="32"/>
        <v>42</v>
      </c>
      <c r="AZ40" s="31">
        <f t="shared" si="33"/>
        <v>46.666666666666664</v>
      </c>
      <c r="BA40" s="31">
        <f t="shared" si="34"/>
        <v>62.666666666666671</v>
      </c>
      <c r="BB40" s="31">
        <f t="shared" si="35"/>
        <v>52</v>
      </c>
      <c r="BC40" s="31"/>
      <c r="BD40" s="16">
        <f t="shared" si="36"/>
        <v>79.289794688363941</v>
      </c>
      <c r="BE40" s="10">
        <v>0</v>
      </c>
      <c r="BF40" s="26"/>
      <c r="BG40" s="26"/>
    </row>
    <row r="41" spans="1:59" s="27" customFormat="1">
      <c r="A41" s="10">
        <v>49661</v>
      </c>
      <c r="B41" t="s">
        <v>281</v>
      </c>
      <c r="C41" t="s">
        <v>282</v>
      </c>
      <c r="D41" t="s">
        <v>65</v>
      </c>
      <c r="E41" s="24" t="s">
        <v>43</v>
      </c>
      <c r="F41" s="24" t="s">
        <v>309</v>
      </c>
      <c r="G41" s="24" t="s">
        <v>179</v>
      </c>
      <c r="H41" s="2"/>
      <c r="I41" s="10">
        <v>17</v>
      </c>
      <c r="J41" s="10">
        <v>10</v>
      </c>
      <c r="K41" s="10">
        <v>0</v>
      </c>
      <c r="L41" s="10">
        <v>9</v>
      </c>
      <c r="M41" s="10">
        <v>8</v>
      </c>
      <c r="N41" s="3"/>
      <c r="O41" s="10">
        <v>7</v>
      </c>
      <c r="P41" s="2">
        <v>27</v>
      </c>
      <c r="Q41" s="10">
        <v>39</v>
      </c>
      <c r="R41" s="10">
        <v>38</v>
      </c>
      <c r="S41" s="10">
        <v>30</v>
      </c>
      <c r="T41" s="3">
        <v>40</v>
      </c>
      <c r="U41" s="3">
        <v>30</v>
      </c>
      <c r="V41" s="3">
        <f t="shared" si="37"/>
        <v>35.4</v>
      </c>
      <c r="W41" s="3">
        <f>17+17</f>
        <v>34</v>
      </c>
      <c r="X41" s="12">
        <v>38</v>
      </c>
      <c r="Y41" s="37">
        <v>32</v>
      </c>
      <c r="Z41" s="48">
        <v>41</v>
      </c>
      <c r="AA41" s="12">
        <v>38</v>
      </c>
      <c r="AB41" s="3">
        <v>62</v>
      </c>
      <c r="AC41" s="3">
        <f t="shared" si="15"/>
        <v>62</v>
      </c>
      <c r="AD41" s="13">
        <v>98</v>
      </c>
      <c r="AE41" s="13">
        <v>2</v>
      </c>
      <c r="AF41" s="1">
        <f t="shared" si="12"/>
        <v>51</v>
      </c>
      <c r="AG41" s="10">
        <f t="shared" si="13"/>
        <v>311.39999999999998</v>
      </c>
      <c r="AH41" s="10">
        <f t="shared" si="16"/>
        <v>120</v>
      </c>
      <c r="AI41" s="3">
        <f t="shared" si="17"/>
        <v>160</v>
      </c>
      <c r="AJ41" s="13">
        <f t="shared" si="18"/>
        <v>2</v>
      </c>
      <c r="AK41" s="13">
        <f t="shared" si="19"/>
        <v>644.4</v>
      </c>
      <c r="AL41" s="27">
        <f t="shared" si="20"/>
        <v>70.707588497871896</v>
      </c>
      <c r="AM41" s="10">
        <f t="shared" si="21"/>
        <v>33</v>
      </c>
      <c r="AN41" s="31" t="str">
        <f t="shared" si="22"/>
        <v>C</v>
      </c>
      <c r="AO41" s="31" t="str">
        <f t="shared" si="23"/>
        <v>-</v>
      </c>
      <c r="AP41" s="31">
        <f t="shared" si="24"/>
        <v>71.897435897435898</v>
      </c>
      <c r="AQ41" s="51" t="str">
        <f t="shared" si="25"/>
        <v>C</v>
      </c>
      <c r="AR41" s="51" t="str">
        <f t="shared" si="26"/>
        <v>-</v>
      </c>
      <c r="AS41" s="40">
        <f t="shared" si="27"/>
        <v>71.897435897435898</v>
      </c>
      <c r="AT41" s="31" t="str">
        <f t="shared" si="28"/>
        <v>C</v>
      </c>
      <c r="AU41" s="31" t="str">
        <f t="shared" si="29"/>
        <v>-</v>
      </c>
      <c r="AV41" s="31" t="str">
        <f t="shared" si="30"/>
        <v/>
      </c>
      <c r="AW41" s="31" t="s">
        <v>21</v>
      </c>
      <c r="AX41" s="31">
        <f t="shared" si="31"/>
        <v>62</v>
      </c>
      <c r="AY41" s="31">
        <f t="shared" si="32"/>
        <v>49</v>
      </c>
      <c r="AZ41" s="31">
        <f t="shared" si="33"/>
        <v>53.333333333333336</v>
      </c>
      <c r="BA41" s="31">
        <f t="shared" si="34"/>
        <v>80</v>
      </c>
      <c r="BB41" s="31">
        <f t="shared" si="35"/>
        <v>62.222222222222221</v>
      </c>
      <c r="BC41" s="31"/>
      <c r="BD41" s="16">
        <f t="shared" si="36"/>
        <v>68.804357795160044</v>
      </c>
      <c r="BE41" s="10">
        <v>0</v>
      </c>
      <c r="BF41" s="26"/>
      <c r="BG41" s="26"/>
    </row>
    <row r="42" spans="1:59" s="27" customFormat="1">
      <c r="A42" s="10">
        <v>24258</v>
      </c>
      <c r="B42" t="s">
        <v>283</v>
      </c>
      <c r="C42" t="s">
        <v>284</v>
      </c>
      <c r="D42" t="s">
        <v>64</v>
      </c>
      <c r="E42" s="24" t="s">
        <v>42</v>
      </c>
      <c r="F42" s="24" t="s">
        <v>309</v>
      </c>
      <c r="G42" s="24" t="s">
        <v>179</v>
      </c>
      <c r="H42" s="2">
        <v>22</v>
      </c>
      <c r="I42" s="10">
        <v>21</v>
      </c>
      <c r="J42" s="10">
        <v>17</v>
      </c>
      <c r="K42" s="10">
        <v>17</v>
      </c>
      <c r="L42" s="10">
        <v>21</v>
      </c>
      <c r="M42" s="10">
        <v>19</v>
      </c>
      <c r="N42" s="3"/>
      <c r="O42" s="10">
        <v>13</v>
      </c>
      <c r="P42" s="2">
        <v>31</v>
      </c>
      <c r="Q42" s="10">
        <v>41</v>
      </c>
      <c r="R42" s="10">
        <v>38</v>
      </c>
      <c r="S42" s="10">
        <v>38</v>
      </c>
      <c r="T42" s="3">
        <v>37</v>
      </c>
      <c r="U42" s="3">
        <v>35</v>
      </c>
      <c r="V42" s="3">
        <f t="shared" si="37"/>
        <v>37.799999999999997</v>
      </c>
      <c r="W42" s="3">
        <f>20+20</f>
        <v>40</v>
      </c>
      <c r="X42" s="12">
        <v>40</v>
      </c>
      <c r="Y42" s="37">
        <v>47</v>
      </c>
      <c r="Z42" s="48">
        <v>37</v>
      </c>
      <c r="AA42" s="12">
        <v>48</v>
      </c>
      <c r="AB42" s="3">
        <v>70</v>
      </c>
      <c r="AC42" s="3">
        <f t="shared" si="15"/>
        <v>70</v>
      </c>
      <c r="AD42" s="13">
        <v>93</v>
      </c>
      <c r="AE42" s="13">
        <v>2</v>
      </c>
      <c r="AF42" s="1">
        <f t="shared" si="12"/>
        <v>130</v>
      </c>
      <c r="AG42" s="10">
        <f t="shared" si="13"/>
        <v>337.8</v>
      </c>
      <c r="AH42" s="10">
        <f t="shared" si="16"/>
        <v>132</v>
      </c>
      <c r="AI42" s="3">
        <f t="shared" si="17"/>
        <v>163</v>
      </c>
      <c r="AJ42" s="13">
        <f t="shared" si="18"/>
        <v>2</v>
      </c>
      <c r="AK42" s="13">
        <f t="shared" si="19"/>
        <v>764.8</v>
      </c>
      <c r="AL42" s="27">
        <f t="shared" si="20"/>
        <v>83.056306446589844</v>
      </c>
      <c r="AM42" s="10">
        <f t="shared" si="21"/>
        <v>23</v>
      </c>
      <c r="AN42" s="31" t="str">
        <f t="shared" si="22"/>
        <v>B</v>
      </c>
      <c r="AO42" s="31" t="str">
        <f t="shared" si="23"/>
        <v/>
      </c>
      <c r="AP42" s="31">
        <f t="shared" si="24"/>
        <v>75.230769230769241</v>
      </c>
      <c r="AQ42" s="51" t="str">
        <f t="shared" si="25"/>
        <v>C</v>
      </c>
      <c r="AR42" s="51" t="str">
        <f t="shared" si="26"/>
        <v/>
      </c>
      <c r="AS42" s="40">
        <f t="shared" si="27"/>
        <v>83.056306446589844</v>
      </c>
      <c r="AT42" s="31" t="str">
        <f t="shared" si="28"/>
        <v>B</v>
      </c>
      <c r="AU42" s="31" t="str">
        <f t="shared" si="29"/>
        <v/>
      </c>
      <c r="AV42" s="31" t="str">
        <f t="shared" si="30"/>
        <v/>
      </c>
      <c r="AW42" s="31" t="s">
        <v>21</v>
      </c>
      <c r="AX42" s="31">
        <f t="shared" si="31"/>
        <v>70</v>
      </c>
      <c r="AY42" s="31">
        <f t="shared" si="32"/>
        <v>46.5</v>
      </c>
      <c r="AZ42" s="31">
        <f t="shared" si="33"/>
        <v>54.333333333333336</v>
      </c>
      <c r="BA42" s="31">
        <f t="shared" si="34"/>
        <v>88</v>
      </c>
      <c r="BB42" s="31">
        <f t="shared" si="35"/>
        <v>65.555555555555557</v>
      </c>
      <c r="BC42" s="31"/>
      <c r="BD42" s="16">
        <f t="shared" si="36"/>
        <v>86.66843546506297</v>
      </c>
      <c r="BE42" s="10">
        <v>0</v>
      </c>
      <c r="BF42" s="26"/>
      <c r="BG42" s="26"/>
    </row>
    <row r="43" spans="1:59" s="27" customFormat="1">
      <c r="A43" s="10">
        <v>95570</v>
      </c>
      <c r="B43" t="s">
        <v>285</v>
      </c>
      <c r="C43" t="s">
        <v>286</v>
      </c>
      <c r="D43" t="s">
        <v>64</v>
      </c>
      <c r="E43" s="24" t="s">
        <v>43</v>
      </c>
      <c r="F43" s="24" t="s">
        <v>309</v>
      </c>
      <c r="G43" s="24" t="s">
        <v>179</v>
      </c>
      <c r="H43" s="2">
        <v>21</v>
      </c>
      <c r="I43" s="10">
        <v>21</v>
      </c>
      <c r="J43" s="10">
        <v>20</v>
      </c>
      <c r="K43" s="10">
        <v>21</v>
      </c>
      <c r="L43" s="10">
        <v>23</v>
      </c>
      <c r="M43" s="10">
        <v>21</v>
      </c>
      <c r="N43" s="3"/>
      <c r="O43" s="10">
        <v>15</v>
      </c>
      <c r="P43" s="2">
        <v>29</v>
      </c>
      <c r="Q43" s="10">
        <v>41</v>
      </c>
      <c r="R43" s="10">
        <v>37</v>
      </c>
      <c r="S43" s="10">
        <v>38</v>
      </c>
      <c r="T43" s="3">
        <v>37</v>
      </c>
      <c r="U43" s="3">
        <v>35</v>
      </c>
      <c r="V43" s="3">
        <f t="shared" si="37"/>
        <v>37.6</v>
      </c>
      <c r="W43" s="3">
        <f>20+20</f>
        <v>40</v>
      </c>
      <c r="X43" s="12">
        <v>40</v>
      </c>
      <c r="Y43" s="37">
        <v>33</v>
      </c>
      <c r="Z43" s="48">
        <v>38</v>
      </c>
      <c r="AA43" s="12">
        <v>42</v>
      </c>
      <c r="AB43" s="3">
        <v>57</v>
      </c>
      <c r="AC43" s="3">
        <f t="shared" si="15"/>
        <v>65.038461538461533</v>
      </c>
      <c r="AD43" s="13">
        <v>112</v>
      </c>
      <c r="AE43" s="13">
        <v>2</v>
      </c>
      <c r="AF43" s="1">
        <f t="shared" si="12"/>
        <v>142</v>
      </c>
      <c r="AG43" s="10">
        <f t="shared" si="13"/>
        <v>334.6</v>
      </c>
      <c r="AH43" s="10">
        <f t="shared" si="16"/>
        <v>118</v>
      </c>
      <c r="AI43" s="3">
        <f t="shared" si="17"/>
        <v>177.03846153846155</v>
      </c>
      <c r="AJ43" s="13">
        <f t="shared" si="18"/>
        <v>2</v>
      </c>
      <c r="AK43" s="13">
        <f t="shared" si="19"/>
        <v>773.63846153846157</v>
      </c>
      <c r="AL43" s="27">
        <f t="shared" si="20"/>
        <v>83.962815322329504</v>
      </c>
      <c r="AM43" s="10">
        <f t="shared" si="21"/>
        <v>22</v>
      </c>
      <c r="AN43" s="31" t="str">
        <f t="shared" si="22"/>
        <v>B</v>
      </c>
      <c r="AO43" s="31" t="str">
        <f t="shared" si="23"/>
        <v/>
      </c>
      <c r="AP43" s="31">
        <f t="shared" si="24"/>
        <v>75.239316239316238</v>
      </c>
      <c r="AQ43" s="51" t="str">
        <f t="shared" si="25"/>
        <v>C</v>
      </c>
      <c r="AR43" s="51" t="str">
        <f t="shared" si="26"/>
        <v/>
      </c>
      <c r="AS43" s="40">
        <f t="shared" si="27"/>
        <v>83.962815322329504</v>
      </c>
      <c r="AT43" s="31" t="str">
        <f t="shared" si="28"/>
        <v>B</v>
      </c>
      <c r="AU43" s="31" t="str">
        <f t="shared" si="29"/>
        <v/>
      </c>
      <c r="AV43" s="31" t="str">
        <f t="shared" si="30"/>
        <v/>
      </c>
      <c r="AW43" s="31" t="s">
        <v>21</v>
      </c>
      <c r="AX43" s="31">
        <f t="shared" si="31"/>
        <v>56.999999999999993</v>
      </c>
      <c r="AY43" s="31">
        <f t="shared" si="32"/>
        <v>56.000000000000007</v>
      </c>
      <c r="AZ43" s="31">
        <f t="shared" si="33"/>
        <v>56.333333333333336</v>
      </c>
      <c r="BA43" s="31">
        <f t="shared" si="34"/>
        <v>78.666666666666657</v>
      </c>
      <c r="BB43" s="31">
        <f t="shared" si="35"/>
        <v>65.564102564102569</v>
      </c>
      <c r="BC43" s="31"/>
      <c r="BD43" s="16">
        <f t="shared" si="36"/>
        <v>82.590765562150338</v>
      </c>
      <c r="BE43" s="10">
        <v>0</v>
      </c>
      <c r="BF43" s="26"/>
      <c r="BG43" s="26"/>
    </row>
    <row r="44" spans="1:59" s="27" customFormat="1">
      <c r="A44" s="10">
        <v>24965</v>
      </c>
      <c r="B44" t="s">
        <v>287</v>
      </c>
      <c r="C44" t="s">
        <v>288</v>
      </c>
      <c r="D44" t="s">
        <v>83</v>
      </c>
      <c r="E44" s="24" t="s">
        <v>42</v>
      </c>
      <c r="F44" s="24" t="s">
        <v>309</v>
      </c>
      <c r="G44" s="24" t="s">
        <v>179</v>
      </c>
      <c r="H44" s="2">
        <v>16</v>
      </c>
      <c r="I44" s="10">
        <v>12</v>
      </c>
      <c r="J44" s="10">
        <v>14</v>
      </c>
      <c r="K44" s="10">
        <v>8</v>
      </c>
      <c r="L44" s="10">
        <v>22</v>
      </c>
      <c r="M44" s="10">
        <v>18</v>
      </c>
      <c r="N44" s="3"/>
      <c r="O44" s="10">
        <v>13</v>
      </c>
      <c r="P44" s="2">
        <v>29</v>
      </c>
      <c r="Q44" s="10">
        <v>39</v>
      </c>
      <c r="R44" s="10">
        <v>37</v>
      </c>
      <c r="S44" s="10">
        <v>38</v>
      </c>
      <c r="T44" s="3">
        <v>37</v>
      </c>
      <c r="U44" s="3">
        <v>35</v>
      </c>
      <c r="V44" s="3">
        <f t="shared" si="37"/>
        <v>37.200000000000003</v>
      </c>
      <c r="W44" s="3">
        <f>20+20</f>
        <v>40</v>
      </c>
      <c r="X44" s="12">
        <v>40</v>
      </c>
      <c r="Y44" s="37">
        <v>44</v>
      </c>
      <c r="Z44" s="48">
        <v>42</v>
      </c>
      <c r="AA44" s="12">
        <v>50</v>
      </c>
      <c r="AB44" s="3">
        <v>66</v>
      </c>
      <c r="AC44" s="3">
        <f t="shared" si="15"/>
        <v>66</v>
      </c>
      <c r="AD44" s="13">
        <v>109</v>
      </c>
      <c r="AE44" s="13">
        <v>2</v>
      </c>
      <c r="AF44" s="1">
        <f t="shared" si="12"/>
        <v>103</v>
      </c>
      <c r="AG44" s="10">
        <f t="shared" si="13"/>
        <v>332.2</v>
      </c>
      <c r="AH44" s="10">
        <f t="shared" si="16"/>
        <v>136</v>
      </c>
      <c r="AI44" s="3">
        <f t="shared" si="17"/>
        <v>175</v>
      </c>
      <c r="AJ44" s="13">
        <f t="shared" si="18"/>
        <v>2</v>
      </c>
      <c r="AK44" s="13">
        <f t="shared" si="19"/>
        <v>748.2</v>
      </c>
      <c r="AL44" s="27">
        <f t="shared" si="20"/>
        <v>81.353742344025747</v>
      </c>
      <c r="AM44" s="10">
        <f t="shared" si="21"/>
        <v>25</v>
      </c>
      <c r="AN44" s="31" t="str">
        <f t="shared" si="22"/>
        <v>B</v>
      </c>
      <c r="AO44" s="31" t="str">
        <f t="shared" si="23"/>
        <v>-</v>
      </c>
      <c r="AP44" s="31">
        <f t="shared" si="24"/>
        <v>78.786324786324798</v>
      </c>
      <c r="AQ44" s="51" t="str">
        <f t="shared" si="25"/>
        <v>C</v>
      </c>
      <c r="AR44" s="51" t="str">
        <f t="shared" si="26"/>
        <v>+</v>
      </c>
      <c r="AS44" s="40">
        <f t="shared" si="27"/>
        <v>81.353742344025747</v>
      </c>
      <c r="AT44" s="31" t="str">
        <f t="shared" si="28"/>
        <v>B</v>
      </c>
      <c r="AU44" s="31" t="str">
        <f t="shared" si="29"/>
        <v>-</v>
      </c>
      <c r="AV44" s="31" t="str">
        <f t="shared" si="30"/>
        <v/>
      </c>
      <c r="AW44" s="31" t="s">
        <v>310</v>
      </c>
      <c r="AX44" s="31">
        <f t="shared" si="31"/>
        <v>66</v>
      </c>
      <c r="AY44" s="31">
        <f t="shared" si="32"/>
        <v>54.500000000000007</v>
      </c>
      <c r="AZ44" s="31">
        <f t="shared" si="33"/>
        <v>58.333333333333336</v>
      </c>
      <c r="BA44" s="31">
        <f t="shared" si="34"/>
        <v>90.666666666666657</v>
      </c>
      <c r="BB44" s="31">
        <f t="shared" si="35"/>
        <v>69.111111111111114</v>
      </c>
      <c r="BC44" s="31"/>
      <c r="BD44" s="16">
        <f t="shared" si="36"/>
        <v>80.260668474771705</v>
      </c>
      <c r="BE44" s="10">
        <v>4</v>
      </c>
      <c r="BF44" s="26"/>
      <c r="BG44" s="26"/>
    </row>
    <row r="45" spans="1:59" s="27" customFormat="1">
      <c r="A45" s="10">
        <v>91251</v>
      </c>
      <c r="B45" t="s">
        <v>289</v>
      </c>
      <c r="C45" t="s">
        <v>290</v>
      </c>
      <c r="D45" t="s">
        <v>64</v>
      </c>
      <c r="E45" s="24" t="s">
        <v>42</v>
      </c>
      <c r="F45" s="24" t="s">
        <v>309</v>
      </c>
      <c r="G45" s="24" t="s">
        <v>179</v>
      </c>
      <c r="H45" s="2">
        <v>15</v>
      </c>
      <c r="I45" s="10">
        <v>16</v>
      </c>
      <c r="J45" s="10"/>
      <c r="K45" s="10">
        <v>2</v>
      </c>
      <c r="L45" s="10">
        <v>24</v>
      </c>
      <c r="M45" s="10">
        <v>16</v>
      </c>
      <c r="N45" s="10"/>
      <c r="O45" s="10">
        <v>21</v>
      </c>
      <c r="P45" s="2">
        <v>29</v>
      </c>
      <c r="Q45" s="10">
        <v>39</v>
      </c>
      <c r="R45" s="10">
        <v>34</v>
      </c>
      <c r="S45" s="10">
        <v>29</v>
      </c>
      <c r="T45" s="10">
        <v>40</v>
      </c>
      <c r="U45" s="10">
        <v>30</v>
      </c>
      <c r="V45" s="10">
        <f t="shared" si="37"/>
        <v>34.4</v>
      </c>
      <c r="W45" s="10">
        <f>17+17</f>
        <v>34</v>
      </c>
      <c r="X45" s="12">
        <v>38</v>
      </c>
      <c r="Y45" s="37">
        <v>29</v>
      </c>
      <c r="Z45" s="48">
        <v>35</v>
      </c>
      <c r="AA45" s="12">
        <v>25</v>
      </c>
      <c r="AB45" s="10">
        <v>55</v>
      </c>
      <c r="AC45" s="10">
        <f t="shared" si="15"/>
        <v>55</v>
      </c>
      <c r="AD45" s="13">
        <v>59</v>
      </c>
      <c r="AE45" s="13">
        <v>2</v>
      </c>
      <c r="AF45" s="1">
        <f t="shared" si="12"/>
        <v>94</v>
      </c>
      <c r="AG45" s="10">
        <f t="shared" si="13"/>
        <v>307.39999999999998</v>
      </c>
      <c r="AH45" s="10">
        <f t="shared" si="16"/>
        <v>95</v>
      </c>
      <c r="AI45" s="3">
        <f t="shared" si="17"/>
        <v>114</v>
      </c>
      <c r="AJ45" s="13">
        <f t="shared" si="18"/>
        <v>2</v>
      </c>
      <c r="AK45" s="13">
        <f t="shared" si="19"/>
        <v>612.4</v>
      </c>
      <c r="AL45" s="27">
        <f t="shared" si="20"/>
        <v>67.425537215820626</v>
      </c>
      <c r="AM45" s="10">
        <f t="shared" si="21"/>
        <v>37</v>
      </c>
      <c r="AN45" s="31" t="str">
        <f t="shared" si="22"/>
        <v>D</v>
      </c>
      <c r="AO45" s="31" t="str">
        <f t="shared" si="23"/>
        <v>+</v>
      </c>
      <c r="AP45" s="31">
        <f t="shared" si="24"/>
        <v>56.119658119658119</v>
      </c>
      <c r="AQ45" s="51" t="str">
        <f t="shared" si="25"/>
        <v>F</v>
      </c>
      <c r="AR45" s="51" t="str">
        <f t="shared" si="26"/>
        <v/>
      </c>
      <c r="AS45" s="40">
        <f t="shared" si="27"/>
        <v>67.425537215820626</v>
      </c>
      <c r="AT45" s="31" t="str">
        <f t="shared" si="28"/>
        <v>D</v>
      </c>
      <c r="AU45" s="31" t="str">
        <f t="shared" si="29"/>
        <v>+</v>
      </c>
      <c r="AV45" s="31" t="str">
        <f t="shared" si="30"/>
        <v/>
      </c>
      <c r="AW45" s="31" t="s">
        <v>314</v>
      </c>
      <c r="AX45" s="31">
        <f t="shared" si="31"/>
        <v>55.000000000000007</v>
      </c>
      <c r="AY45" s="31">
        <f t="shared" si="32"/>
        <v>29.5</v>
      </c>
      <c r="AZ45" s="31">
        <f t="shared" si="33"/>
        <v>38</v>
      </c>
      <c r="BA45" s="31">
        <f t="shared" si="34"/>
        <v>63.333333333333329</v>
      </c>
      <c r="BB45" s="31">
        <f t="shared" si="35"/>
        <v>46.444444444444443</v>
      </c>
      <c r="BC45" s="31"/>
      <c r="BD45" s="16">
        <f t="shared" si="36"/>
        <v>69.192707309723161</v>
      </c>
      <c r="BE45" s="10">
        <v>0</v>
      </c>
      <c r="BF45" s="26"/>
      <c r="BG45" s="26"/>
    </row>
    <row r="46" spans="1:59" s="27" customFormat="1">
      <c r="A46" s="10">
        <v>8326</v>
      </c>
      <c r="B46" t="s">
        <v>291</v>
      </c>
      <c r="C46" t="s">
        <v>292</v>
      </c>
      <c r="D46" t="s">
        <v>83</v>
      </c>
      <c r="E46" s="24" t="s">
        <v>42</v>
      </c>
      <c r="F46" s="24" t="s">
        <v>309</v>
      </c>
      <c r="G46" s="24" t="s">
        <v>179</v>
      </c>
      <c r="H46" s="2">
        <v>24</v>
      </c>
      <c r="I46" s="10">
        <v>21</v>
      </c>
      <c r="J46" s="10">
        <v>24</v>
      </c>
      <c r="K46" s="10">
        <v>23</v>
      </c>
      <c r="L46" s="10">
        <v>23</v>
      </c>
      <c r="M46" s="10">
        <v>23</v>
      </c>
      <c r="N46" s="3"/>
      <c r="O46" s="10">
        <v>18</v>
      </c>
      <c r="P46" s="2">
        <v>30</v>
      </c>
      <c r="Q46" s="10">
        <v>41</v>
      </c>
      <c r="R46" s="10">
        <v>40</v>
      </c>
      <c r="S46" s="10">
        <v>37</v>
      </c>
      <c r="T46" s="3">
        <v>30</v>
      </c>
      <c r="U46" s="3">
        <v>38</v>
      </c>
      <c r="V46" s="3">
        <f t="shared" si="37"/>
        <v>37.200000000000003</v>
      </c>
      <c r="W46" s="3">
        <f>20+20</f>
        <v>40</v>
      </c>
      <c r="X46" s="12">
        <v>40</v>
      </c>
      <c r="Y46" s="37">
        <v>49</v>
      </c>
      <c r="Z46" s="48">
        <v>48</v>
      </c>
      <c r="AA46" s="12">
        <v>49</v>
      </c>
      <c r="AB46" s="3">
        <v>83</v>
      </c>
      <c r="AC46" s="3">
        <f t="shared" si="15"/>
        <v>83</v>
      </c>
      <c r="AD46" s="13">
        <v>131</v>
      </c>
      <c r="AE46" s="13">
        <v>2</v>
      </c>
      <c r="AF46" s="1">
        <f t="shared" si="12"/>
        <v>156</v>
      </c>
      <c r="AG46" s="10">
        <f t="shared" si="13"/>
        <v>333.2</v>
      </c>
      <c r="AH46" s="10">
        <f t="shared" si="16"/>
        <v>146</v>
      </c>
      <c r="AI46" s="3">
        <f t="shared" si="17"/>
        <v>214</v>
      </c>
      <c r="AJ46" s="13">
        <f t="shared" si="18"/>
        <v>2</v>
      </c>
      <c r="AK46" s="13">
        <f t="shared" si="19"/>
        <v>851.2</v>
      </c>
      <c r="AL46" s="27">
        <f t="shared" si="20"/>
        <v>91.917844908128316</v>
      </c>
      <c r="AM46" s="10">
        <f t="shared" si="21"/>
        <v>14</v>
      </c>
      <c r="AN46" s="31" t="str">
        <f t="shared" si="22"/>
        <v>A</v>
      </c>
      <c r="AO46" s="31" t="str">
        <f t="shared" si="23"/>
        <v>-</v>
      </c>
      <c r="AP46" s="31">
        <f t="shared" si="24"/>
        <v>89.675213675213669</v>
      </c>
      <c r="AQ46" s="51" t="str">
        <f t="shared" si="25"/>
        <v>A</v>
      </c>
      <c r="AR46" s="51" t="str">
        <f t="shared" si="26"/>
        <v>-</v>
      </c>
      <c r="AS46" s="40">
        <f t="shared" si="27"/>
        <v>91.917844908128316</v>
      </c>
      <c r="AT46" s="31" t="str">
        <f t="shared" si="28"/>
        <v>A</v>
      </c>
      <c r="AU46" s="31" t="str">
        <f t="shared" si="29"/>
        <v>-</v>
      </c>
      <c r="AV46" s="31" t="str">
        <f t="shared" si="30"/>
        <v/>
      </c>
      <c r="AW46" s="31" t="s">
        <v>311</v>
      </c>
      <c r="AX46" s="31">
        <f t="shared" si="31"/>
        <v>83</v>
      </c>
      <c r="AY46" s="31">
        <f t="shared" si="32"/>
        <v>65.5</v>
      </c>
      <c r="AZ46" s="31">
        <f t="shared" si="33"/>
        <v>71.333333333333343</v>
      </c>
      <c r="BA46" s="31">
        <f t="shared" si="34"/>
        <v>97.333333333333343</v>
      </c>
      <c r="BB46" s="31">
        <f t="shared" si="35"/>
        <v>80</v>
      </c>
      <c r="BC46" s="31"/>
      <c r="BD46" s="16">
        <f t="shared" si="36"/>
        <v>93.658726727198882</v>
      </c>
      <c r="BE46" s="10"/>
      <c r="BF46" s="26"/>
      <c r="BG46" s="26"/>
    </row>
    <row r="47" spans="1:59" s="28" customFormat="1" ht="13.5" thickBot="1">
      <c r="A47" s="6">
        <v>62612</v>
      </c>
      <c r="B47" s="4" t="s">
        <v>293</v>
      </c>
      <c r="C47" s="4" t="s">
        <v>294</v>
      </c>
      <c r="D47" s="4" t="s">
        <v>83</v>
      </c>
      <c r="E47" s="8" t="s">
        <v>42</v>
      </c>
      <c r="F47" s="8" t="s">
        <v>309</v>
      </c>
      <c r="G47" s="8" t="s">
        <v>179</v>
      </c>
      <c r="H47" s="5">
        <v>22</v>
      </c>
      <c r="I47" s="6">
        <v>23</v>
      </c>
      <c r="J47" s="6">
        <v>22</v>
      </c>
      <c r="K47" s="6">
        <v>23</v>
      </c>
      <c r="L47" s="6">
        <v>24</v>
      </c>
      <c r="M47" s="6">
        <v>23</v>
      </c>
      <c r="N47" s="6"/>
      <c r="O47" s="6">
        <v>21</v>
      </c>
      <c r="P47" s="5">
        <v>31</v>
      </c>
      <c r="Q47" s="6">
        <v>41</v>
      </c>
      <c r="R47" s="6">
        <v>41</v>
      </c>
      <c r="S47" s="6">
        <v>36</v>
      </c>
      <c r="T47" s="6">
        <v>39</v>
      </c>
      <c r="U47" s="6">
        <v>40</v>
      </c>
      <c r="V47" s="6">
        <f t="shared" si="37"/>
        <v>39.4</v>
      </c>
      <c r="W47" s="6">
        <f>22+18</f>
        <v>40</v>
      </c>
      <c r="X47" s="14">
        <v>42</v>
      </c>
      <c r="Y47" s="4">
        <v>49</v>
      </c>
      <c r="Z47" s="4">
        <v>48</v>
      </c>
      <c r="AA47" s="14">
        <v>50</v>
      </c>
      <c r="AB47" s="6">
        <v>79</v>
      </c>
      <c r="AC47" s="6">
        <f t="shared" si="15"/>
        <v>79</v>
      </c>
      <c r="AD47" s="34">
        <v>137</v>
      </c>
      <c r="AE47" s="34">
        <v>2</v>
      </c>
      <c r="AF47" s="11">
        <f t="shared" si="12"/>
        <v>158</v>
      </c>
      <c r="AG47" s="6">
        <f t="shared" si="13"/>
        <v>349.4</v>
      </c>
      <c r="AH47" s="6">
        <f t="shared" si="16"/>
        <v>147</v>
      </c>
      <c r="AI47" s="6">
        <f t="shared" si="17"/>
        <v>216</v>
      </c>
      <c r="AJ47" s="34">
        <f t="shared" si="18"/>
        <v>2</v>
      </c>
      <c r="AK47" s="34">
        <f t="shared" si="19"/>
        <v>872.4</v>
      </c>
      <c r="AL47" s="28">
        <f t="shared" si="20"/>
        <v>94.092203882487283</v>
      </c>
      <c r="AM47" s="6">
        <f t="shared" si="21"/>
        <v>9</v>
      </c>
      <c r="AN47" s="32" t="str">
        <f t="shared" si="22"/>
        <v>A</v>
      </c>
      <c r="AO47" s="32" t="str">
        <f t="shared" si="23"/>
        <v/>
      </c>
      <c r="AP47" s="32">
        <f t="shared" si="24"/>
        <v>90.341880341880341</v>
      </c>
      <c r="AQ47" s="52" t="str">
        <f t="shared" si="25"/>
        <v>A</v>
      </c>
      <c r="AR47" s="52" t="str">
        <f t="shared" si="26"/>
        <v>-</v>
      </c>
      <c r="AS47" s="44">
        <f t="shared" si="27"/>
        <v>94.092203882487283</v>
      </c>
      <c r="AT47" s="32" t="str">
        <f t="shared" si="28"/>
        <v>A</v>
      </c>
      <c r="AU47" s="32" t="str">
        <f t="shared" si="29"/>
        <v/>
      </c>
      <c r="AV47" s="32" t="str">
        <f t="shared" si="30"/>
        <v/>
      </c>
      <c r="AW47" s="32" t="s">
        <v>20</v>
      </c>
      <c r="AX47" s="32">
        <f t="shared" si="31"/>
        <v>79</v>
      </c>
      <c r="AY47" s="32">
        <f t="shared" si="32"/>
        <v>68.5</v>
      </c>
      <c r="AZ47" s="32">
        <f t="shared" si="33"/>
        <v>72</v>
      </c>
      <c r="BA47" s="32">
        <f t="shared" si="34"/>
        <v>98</v>
      </c>
      <c r="BB47" s="32">
        <f t="shared" si="35"/>
        <v>80.666666666666657</v>
      </c>
      <c r="BC47" s="32"/>
      <c r="BD47" s="69">
        <f t="shared" si="36"/>
        <v>94.629600513606647</v>
      </c>
      <c r="BE47" s="6">
        <v>0</v>
      </c>
      <c r="BF47" s="33"/>
      <c r="BG47" s="33"/>
    </row>
    <row r="48" spans="1:59" s="27" customFormat="1">
      <c r="A48" s="10"/>
      <c r="B48"/>
      <c r="C48"/>
      <c r="D48"/>
      <c r="E48" s="24"/>
      <c r="F48" s="24"/>
      <c r="G48" s="24"/>
      <c r="H48" s="2"/>
      <c r="I48" s="10"/>
      <c r="J48" s="10"/>
      <c r="K48" s="10"/>
      <c r="L48" s="10"/>
      <c r="M48" s="10"/>
      <c r="N48" s="10"/>
      <c r="O48" s="10"/>
      <c r="P48" s="2"/>
      <c r="Q48" s="10"/>
      <c r="R48" s="10"/>
      <c r="S48" s="10"/>
      <c r="T48" s="10"/>
      <c r="U48" s="10"/>
      <c r="V48" s="10"/>
      <c r="W48" s="10"/>
      <c r="X48" s="12"/>
      <c r="Y48" s="7"/>
      <c r="Z48" s="7"/>
      <c r="AA48" s="12"/>
      <c r="AB48" s="10"/>
      <c r="AC48" s="10"/>
      <c r="AD48" s="13"/>
      <c r="AE48" s="13"/>
      <c r="AF48" s="1"/>
      <c r="AG48" s="10"/>
      <c r="AH48" s="10"/>
      <c r="AI48" s="3"/>
      <c r="AJ48" s="13"/>
      <c r="AK48" s="12"/>
      <c r="AM48" s="10"/>
      <c r="AN48" s="31"/>
      <c r="AO48" s="31" t="str">
        <f>IF(OR(AL48+0.5&gt;=93,AL48+0.5&lt;62.5),"",IF(MOD(AL48+0.5,10)&gt;=7,"+",IF(MOD(AL48+0.5,10)&lt;2.5,"-","")))</f>
        <v/>
      </c>
      <c r="AP48" s="31"/>
      <c r="AQ48" s="51"/>
      <c r="AR48" s="51"/>
      <c r="AS48" s="40"/>
      <c r="AT48" s="31"/>
      <c r="AU48" s="31"/>
      <c r="AV48" s="31" t="str">
        <f>IF(AN48&gt;AQ48,AT48,"")</f>
        <v/>
      </c>
      <c r="AW48" s="31"/>
      <c r="AX48" s="31"/>
      <c r="AY48" s="31"/>
      <c r="AZ48" s="31"/>
      <c r="BA48" s="31"/>
      <c r="BB48" s="31"/>
      <c r="BC48" s="31"/>
      <c r="BD48" s="16"/>
      <c r="BF48" s="26"/>
      <c r="BG48" s="26"/>
    </row>
    <row r="49" spans="1:59" s="28" customFormat="1" ht="13.5" thickBot="1">
      <c r="A49" s="6"/>
      <c r="B49" s="4"/>
      <c r="C49" s="4"/>
      <c r="D49" s="4"/>
      <c r="E49" s="8"/>
      <c r="F49" s="8"/>
      <c r="G49" s="8"/>
      <c r="H49" s="5"/>
      <c r="I49" s="6"/>
      <c r="J49" s="6"/>
      <c r="K49" s="6"/>
      <c r="L49" s="6"/>
      <c r="M49" s="6"/>
      <c r="N49" s="6"/>
      <c r="O49" s="6"/>
      <c r="P49" s="5"/>
      <c r="Q49" s="6"/>
      <c r="R49" s="6"/>
      <c r="S49" s="6"/>
      <c r="T49" s="6"/>
      <c r="U49" s="6"/>
      <c r="V49" s="6"/>
      <c r="W49" s="6"/>
      <c r="X49" s="14"/>
      <c r="Y49" s="4"/>
      <c r="Z49" s="4"/>
      <c r="AA49" s="14"/>
      <c r="AB49" s="6"/>
      <c r="AC49" s="6"/>
      <c r="AD49" s="34"/>
      <c r="AE49" s="34"/>
      <c r="AF49" s="11"/>
      <c r="AG49" s="6"/>
      <c r="AH49" s="6"/>
      <c r="AI49" s="6"/>
      <c r="AJ49" s="34"/>
      <c r="AK49" s="14"/>
      <c r="AM49" s="6"/>
      <c r="AN49" s="32"/>
      <c r="AO49" s="32" t="str">
        <f>IF(OR(AL49+0.5&gt;=93,AL49+0.5&lt;62.5),"",IF(MOD(AL49+0.5,10)&gt;=7,"+",IF(MOD(AL49+0.5,10)&lt;2.5,"-","")))</f>
        <v/>
      </c>
      <c r="AP49" s="32"/>
      <c r="AQ49" s="52"/>
      <c r="AR49" s="52"/>
      <c r="AS49" s="44"/>
      <c r="AT49" s="32"/>
      <c r="AU49" s="32"/>
      <c r="AV49" s="32" t="str">
        <f>IF(AN49&gt;AQ49,AT49,"")</f>
        <v/>
      </c>
      <c r="AW49" s="32"/>
      <c r="AX49" s="32"/>
      <c r="AY49" s="32"/>
      <c r="AZ49" s="32"/>
      <c r="BA49" s="32"/>
      <c r="BB49" s="32"/>
      <c r="BC49" s="32"/>
      <c r="BD49" s="69"/>
      <c r="BF49" s="33"/>
      <c r="BG49" s="33"/>
    </row>
    <row r="50" spans="1:59" s="27" customFormat="1">
      <c r="A50" s="10"/>
      <c r="B50"/>
      <c r="C50"/>
      <c r="D50"/>
      <c r="E50" s="24"/>
      <c r="F50"/>
      <c r="G50" s="24"/>
      <c r="H50" s="2"/>
      <c r="I50" s="10"/>
      <c r="J50" s="10"/>
      <c r="K50" s="10"/>
      <c r="L50" s="10"/>
      <c r="M50" s="10"/>
      <c r="N50" s="10"/>
      <c r="O50" s="10"/>
      <c r="P50" s="2"/>
      <c r="Q50" s="10"/>
      <c r="R50" s="10"/>
      <c r="S50" s="10"/>
      <c r="T50" s="10"/>
      <c r="U50" s="10"/>
      <c r="V50" s="10"/>
      <c r="W50" s="10"/>
      <c r="X50" s="12"/>
      <c r="Y50" s="7"/>
      <c r="Z50" s="7"/>
      <c r="AA50" s="12"/>
      <c r="AB50" s="10"/>
      <c r="AC50" s="10"/>
      <c r="AD50" s="13"/>
      <c r="AE50" s="13"/>
      <c r="AF50" s="1"/>
      <c r="AG50" s="10"/>
      <c r="AH50" s="10"/>
      <c r="AI50" s="10"/>
      <c r="AJ50" s="13"/>
      <c r="AK50" s="12"/>
      <c r="AM50" s="10"/>
      <c r="AN50" s="31"/>
      <c r="AO50" s="31" t="str">
        <f>IF(OR(AL50+0.5&gt;=93,AL50+0.5&lt;62.5),"",IF(MOD(AL50+0.5,10)&gt;=7,"+",IF(MOD(AL50+0.5,10)&lt;2.5,"-","")))</f>
        <v/>
      </c>
      <c r="AP50" s="31"/>
      <c r="AQ50" s="51"/>
      <c r="AR50" s="51"/>
      <c r="AS50" s="40"/>
      <c r="AT50" s="31"/>
      <c r="AU50" s="31"/>
      <c r="AV50" s="31" t="str">
        <f>IF(AN50&gt;AQ50,AT50,"")</f>
        <v/>
      </c>
      <c r="AW50" s="31"/>
      <c r="AX50" s="31"/>
      <c r="AY50" s="31"/>
      <c r="AZ50" s="31"/>
      <c r="BA50" s="31"/>
      <c r="BB50" s="31"/>
      <c r="BC50" s="31"/>
      <c r="BF50" s="26"/>
      <c r="BG50" s="26"/>
    </row>
    <row r="51" spans="1:59" s="61" customFormat="1" ht="13.5" thickBot="1">
      <c r="A51" s="57"/>
      <c r="B51" s="66"/>
      <c r="C51" s="66"/>
      <c r="D51" s="66"/>
      <c r="E51" s="55"/>
      <c r="F51" s="66"/>
      <c r="G51" s="55"/>
      <c r="H51" s="56"/>
      <c r="I51" s="57"/>
      <c r="J51" s="57"/>
      <c r="K51" s="57"/>
      <c r="L51" s="57"/>
      <c r="M51" s="57"/>
      <c r="N51" s="57"/>
      <c r="O51" s="57"/>
      <c r="P51" s="56"/>
      <c r="Q51" s="57"/>
      <c r="R51" s="57"/>
      <c r="S51" s="57"/>
      <c r="T51" s="57"/>
      <c r="U51" s="57"/>
      <c r="V51" s="57"/>
      <c r="W51" s="57"/>
      <c r="X51" s="58"/>
      <c r="Y51" s="66"/>
      <c r="Z51" s="66"/>
      <c r="AA51" s="58"/>
      <c r="AB51" s="57"/>
      <c r="AC51" s="57"/>
      <c r="AD51" s="59"/>
      <c r="AE51" s="59"/>
      <c r="AF51" s="60"/>
      <c r="AG51" s="57"/>
      <c r="AH51" s="57"/>
      <c r="AI51" s="57"/>
      <c r="AJ51" s="59"/>
      <c r="AK51" s="58"/>
      <c r="AM51" s="57"/>
      <c r="AN51" s="62"/>
      <c r="AO51" s="62" t="str">
        <f>IF(OR(AL51+0.5&gt;=93,AL51+0.5&lt;62.5),"",IF(MOD(AL51+0.5,10)&gt;=7,"+",IF(MOD(AL51+0.5,10)&lt;2.5,"-","")))</f>
        <v/>
      </c>
      <c r="AP51" s="62"/>
      <c r="AQ51" s="63"/>
      <c r="AR51" s="63"/>
      <c r="AS51" s="64"/>
      <c r="AT51" s="62"/>
      <c r="AU51" s="62"/>
      <c r="AV51" s="62" t="str">
        <f>IF(AN51&gt;AQ51,AT51,"")</f>
        <v/>
      </c>
      <c r="AW51" s="62"/>
      <c r="AX51" s="62"/>
      <c r="AY51" s="62"/>
      <c r="AZ51" s="62"/>
      <c r="BA51" s="62"/>
      <c r="BB51" s="62"/>
      <c r="BC51" s="62"/>
      <c r="BF51" s="65"/>
      <c r="BG51" s="65"/>
    </row>
    <row r="52" spans="1:59" ht="13.5" thickTop="1"/>
    <row r="53" spans="1:59" s="27" customFormat="1">
      <c r="B53" s="35" t="s">
        <v>50</v>
      </c>
      <c r="C53" s="36"/>
      <c r="D53" s="10">
        <f>COUNT(A9:A36)</f>
        <v>28</v>
      </c>
      <c r="G53" s="31"/>
      <c r="H53" s="10">
        <f t="shared" ref="H53:U53" si="38">SUMIF(H9:H36,"&gt;0")/COUNTIF(H9:H36,"&gt;0")/H$2*100</f>
        <v>75.857142857142861</v>
      </c>
      <c r="I53" s="10">
        <f t="shared" si="38"/>
        <v>76.714285714285708</v>
      </c>
      <c r="J53" s="10">
        <f t="shared" si="38"/>
        <v>72.142857142857139</v>
      </c>
      <c r="K53" s="10">
        <f t="shared" si="38"/>
        <v>80.740740740740748</v>
      </c>
      <c r="L53" s="10">
        <f t="shared" si="38"/>
        <v>86.461538461538467</v>
      </c>
      <c r="M53" s="10">
        <f t="shared" si="38"/>
        <v>75.259259259259252</v>
      </c>
      <c r="N53" s="10" t="e">
        <f t="shared" si="38"/>
        <v>#DIV/0!</v>
      </c>
      <c r="O53" s="10">
        <f t="shared" si="38"/>
        <v>78.666666666666671</v>
      </c>
      <c r="P53" s="10">
        <f t="shared" si="38"/>
        <v>99.285714285714278</v>
      </c>
      <c r="Q53" s="10">
        <f t="shared" si="38"/>
        <v>100</v>
      </c>
      <c r="R53" s="10">
        <f t="shared" si="38"/>
        <v>98.75</v>
      </c>
      <c r="S53" s="10">
        <f t="shared" si="38"/>
        <v>98.928571428571416</v>
      </c>
      <c r="T53" s="10">
        <f t="shared" si="38"/>
        <v>91.696428571428584</v>
      </c>
      <c r="U53" s="10">
        <f t="shared" si="38"/>
        <v>96.875</v>
      </c>
      <c r="V53" s="10"/>
      <c r="W53" s="10">
        <f t="shared" ref="W53:AB53" si="39">SUMIF(W9:W36,"&gt;0")/COUNTIF(W9:W36,"&gt;0")/W$2*100</f>
        <v>96.428571428571416</v>
      </c>
      <c r="X53" s="10">
        <f t="shared" si="39"/>
        <v>102.31481481481481</v>
      </c>
      <c r="Y53" s="10">
        <f t="shared" si="39"/>
        <v>79.714285714285708</v>
      </c>
      <c r="Z53" s="10">
        <f t="shared" si="39"/>
        <v>76.142857142857139</v>
      </c>
      <c r="AA53" s="10">
        <f t="shared" si="39"/>
        <v>87.407407407407405</v>
      </c>
      <c r="AB53" s="10">
        <f t="shared" si="39"/>
        <v>66.785714285714292</v>
      </c>
      <c r="AC53" s="10"/>
      <c r="AD53" s="10">
        <f>SUMIF(AD9:AD36,"&gt;0")/COUNTIF(AD9:AD36,"&gt;0")/AD$2*100</f>
        <v>59.75</v>
      </c>
      <c r="AE53" s="10"/>
      <c r="AF53" s="10">
        <f>SUMIF(AF9:AF36,"&gt;0")/COUNTIF(AF9:AF36,"&gt;0")/AF$2*100</f>
        <v>75.897959183673478</v>
      </c>
      <c r="AG53" s="10">
        <f>SUMIF(AG9:AG36,"&gt;0")/COUNTIF(AG9:AG36,"&gt;0")/AG$2*100</f>
        <v>97.491836734693905</v>
      </c>
      <c r="AH53" s="10">
        <f>SUMIF(AH9:AH36,"&gt;0")/COUNTIF(AH9:AH36,"&gt;0")/AH$2*100</f>
        <v>80.928571428571431</v>
      </c>
      <c r="AI53" s="10">
        <f>SUMIF(AI9:AI36,"&gt;0")/COUNTIF(AI9:AI36,"&gt;0")/AI$2*100</f>
        <v>63.478021978021978</v>
      </c>
      <c r="AJ53" s="10" t="e">
        <f>SUMIF(AJ9:AJ36,"&gt;0")/COUNTIF(AJ9:AJ36,"&gt;0")/AJ$2*100</f>
        <v>#DIV/0!</v>
      </c>
      <c r="AK53" s="10">
        <f>SUMIF(AK9:AK36,"&gt;0")/COUNTIF(AK9:AK36,"&gt;0")/AK2*100</f>
        <v>80.807156945618487</v>
      </c>
      <c r="AL53" s="10">
        <f>SUMIF(AL9:AL36,"&gt;0")/COUNTIF(AL9:AL36,"&gt;0")/AL2*100</f>
        <v>85.422437751182727</v>
      </c>
      <c r="AM53" s="10">
        <f>SUMIF(AM9:AM36,"&gt;0")/COUNTIF(AM9:AM36,"&gt;0")</f>
        <v>18.392857142857142</v>
      </c>
      <c r="AN53" s="31"/>
      <c r="AO53" s="31"/>
      <c r="AP53" s="10">
        <f>SUMIF(AP9:AP36,"&gt;0")/COUNTIF(AP9:AP36,"&gt;0")</f>
        <v>78.970085470085479</v>
      </c>
      <c r="AQ53" s="51"/>
      <c r="AR53" s="51"/>
      <c r="AS53" s="40"/>
      <c r="AT53" s="31"/>
      <c r="AU53" s="31"/>
      <c r="AV53" s="31"/>
      <c r="AW53" s="31"/>
      <c r="AX53" s="31"/>
      <c r="AY53" s="31"/>
      <c r="AZ53" s="31"/>
      <c r="BA53" s="31"/>
      <c r="BB53" s="31"/>
      <c r="BC53" s="31"/>
      <c r="BD53" s="10"/>
      <c r="BF53" s="31"/>
      <c r="BG53" s="31"/>
    </row>
    <row r="54" spans="1:59">
      <c r="B54" s="7" t="s">
        <v>51</v>
      </c>
      <c r="C54" s="36"/>
      <c r="D54" s="10">
        <f>COUNT(A37:A47)</f>
        <v>11</v>
      </c>
      <c r="E54" s="7"/>
      <c r="F54" s="7"/>
      <c r="H54" s="10">
        <f t="shared" ref="H54:U54" si="40">SUMIF(H37:H47,"&gt;0")/COUNTIF(H37:H47,"&gt;0")/H$2*100</f>
        <v>78</v>
      </c>
      <c r="I54" s="10">
        <f t="shared" si="40"/>
        <v>75.272727272727266</v>
      </c>
      <c r="J54" s="10">
        <f t="shared" si="40"/>
        <v>70</v>
      </c>
      <c r="K54" s="10">
        <f t="shared" si="40"/>
        <v>66.8</v>
      </c>
      <c r="L54" s="10">
        <f t="shared" si="40"/>
        <v>86.909090909090907</v>
      </c>
      <c r="M54" s="10">
        <f t="shared" si="40"/>
        <v>69.818181818181813</v>
      </c>
      <c r="N54" s="10" t="e">
        <f t="shared" si="40"/>
        <v>#DIV/0!</v>
      </c>
      <c r="O54" s="10">
        <f t="shared" si="40"/>
        <v>62.18181818181818</v>
      </c>
      <c r="P54" s="10">
        <f t="shared" si="40"/>
        <v>97.27272727272728</v>
      </c>
      <c r="Q54" s="10">
        <f t="shared" si="40"/>
        <v>100.22727272727275</v>
      </c>
      <c r="R54" s="10">
        <f t="shared" si="40"/>
        <v>93.636363636363626</v>
      </c>
      <c r="S54" s="10">
        <f t="shared" si="40"/>
        <v>90.681818181818187</v>
      </c>
      <c r="T54" s="10">
        <f t="shared" si="40"/>
        <v>95.227272727272734</v>
      </c>
      <c r="U54" s="10">
        <f t="shared" si="40"/>
        <v>90.681818181818187</v>
      </c>
      <c r="V54" s="10"/>
      <c r="W54" s="10">
        <f t="shared" ref="W54:AB54" si="41">SUMIF(W37:W47,"&gt;0")/COUNTIF(W37:W47,"&gt;0")/W$2*100</f>
        <v>94.772727272727266</v>
      </c>
      <c r="X54" s="10">
        <f t="shared" si="41"/>
        <v>100.45454545454544</v>
      </c>
      <c r="Y54" s="10">
        <f t="shared" si="41"/>
        <v>78.727272727272734</v>
      </c>
      <c r="Z54" s="10">
        <f t="shared" si="41"/>
        <v>78</v>
      </c>
      <c r="AA54" s="10">
        <f t="shared" si="41"/>
        <v>78.545454545454547</v>
      </c>
      <c r="AB54" s="10">
        <f t="shared" si="41"/>
        <v>65.818181818181813</v>
      </c>
      <c r="AC54" s="10"/>
      <c r="AD54" s="10">
        <f>SUMIF(AD37:AD47,"&gt;0")/COUNTIF(AD37:AD47,"&gt;0")/AD$2*100</f>
        <v>51.681818181818187</v>
      </c>
      <c r="AE54" s="10"/>
      <c r="AF54" s="10">
        <f>SUMIF(AF37:AF47,"&gt;0")/COUNTIF(AF37:AF47,"&gt;0")/AF$2*100</f>
        <v>69.922077922077918</v>
      </c>
      <c r="AG54" s="10">
        <f>SUMIF(AG37:AG47,"&gt;0")/COUNTIF(AG37:AG47,"&gt;0")/AG$2*100</f>
        <v>95.168831168831161</v>
      </c>
      <c r="AH54" s="10">
        <f>SUMIF(AH37:AH47,"&gt;0")/COUNTIF(AH37:AH47,"&gt;0")/AH$2*100</f>
        <v>80.36363636363636</v>
      </c>
      <c r="AI54" s="10">
        <f>SUMIF(AI37:AI47,"&gt;0")/COUNTIF(AI37:AI47,"&gt;0")/AI$2*100</f>
        <v>56.820512820512818</v>
      </c>
      <c r="AJ54" s="10" t="e">
        <f>SUMIF(AJ37:AJ47,"&gt;0")/COUNTIF(AJ37:AJ47,"&gt;0")/AJ$2*100</f>
        <v>#DIV/0!</v>
      </c>
      <c r="AK54" s="10">
        <f>SUMIF(AK37:AK47,"&gt;0")/COUNTIF(AK37:AK47,"&gt;0")/AK2*100</f>
        <v>76.765285996055212</v>
      </c>
      <c r="AL54" s="10">
        <f>SUMIF(AL37:AL47,"&gt;0")/COUNTIF(AL37:AL47,"&gt;0")/AL2*100</f>
        <v>81.380566801619437</v>
      </c>
      <c r="AM54" s="10">
        <f>SUMIF(AM37:AM47,"&gt;0")/COUNTIF(AM37:AM47,"&gt;0")</f>
        <v>24.09090909090909</v>
      </c>
      <c r="AN54" s="7"/>
      <c r="AO54" s="7"/>
      <c r="AP54" s="10">
        <f>SUMIF(AP37:AP47,"&gt;0")/COUNTIF(AP37:AP47,"&gt;0")</f>
        <v>74.343434343434339</v>
      </c>
      <c r="AQ54" s="53"/>
      <c r="AR54" s="53"/>
      <c r="AS54" s="45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10"/>
    </row>
    <row r="55" spans="1:59">
      <c r="B55" s="7" t="s">
        <v>52</v>
      </c>
      <c r="C55" s="36"/>
      <c r="D55" s="10">
        <f>COUNT(A48:A49)</f>
        <v>0</v>
      </c>
      <c r="E55" s="7"/>
      <c r="F55" s="7"/>
      <c r="H55" s="10" t="e">
        <f t="shared" ref="H55:P55" si="42">SUMIF(H48:H49,"&gt;0")/COUNTIF(H48:H49,"&gt;0")/H$2*100</f>
        <v>#DIV/0!</v>
      </c>
      <c r="I55" s="10" t="e">
        <f t="shared" si="42"/>
        <v>#DIV/0!</v>
      </c>
      <c r="J55" s="10" t="e">
        <f t="shared" si="42"/>
        <v>#DIV/0!</v>
      </c>
      <c r="K55" s="10" t="e">
        <f t="shared" si="42"/>
        <v>#DIV/0!</v>
      </c>
      <c r="L55" s="10" t="e">
        <f t="shared" si="42"/>
        <v>#DIV/0!</v>
      </c>
      <c r="M55" s="10" t="e">
        <f t="shared" si="42"/>
        <v>#DIV/0!</v>
      </c>
      <c r="N55" s="10" t="e">
        <f t="shared" si="42"/>
        <v>#DIV/0!</v>
      </c>
      <c r="O55" s="10" t="e">
        <f t="shared" si="42"/>
        <v>#DIV/0!</v>
      </c>
      <c r="P55" s="10" t="e">
        <f t="shared" si="42"/>
        <v>#DIV/0!</v>
      </c>
      <c r="Q55" s="10" t="e">
        <f>SUMIF(Q48:Q49,"&gt;0")/COUNTIF(Q48:Q49,"&gt;0")/Q$2*100</f>
        <v>#DIV/0!</v>
      </c>
      <c r="R55" s="10" t="e">
        <f>SUMIF(R48:R49,"&gt;0")/COUNTIF(R48:R49,"&gt;0")/R$2*100</f>
        <v>#DIV/0!</v>
      </c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 t="e">
        <f>SUMIF(AF48:AF49,"&gt;0")/COUNTIF(AF48:AF49,"&gt;0")/AF$2*100</f>
        <v>#DIV/0!</v>
      </c>
      <c r="AG55" s="10" t="e">
        <f>SUMIF(AG48:AG49,"&gt;0")/COUNTIF(AG48:AG49,"&gt;0")/AG$2*100</f>
        <v>#DIV/0!</v>
      </c>
      <c r="AH55" s="10"/>
      <c r="AI55" s="10" t="e">
        <f>SUMIF(AI48:AI49,"&gt;0")/COUNTIF(AI48:AI49,"&gt;0")/AI$2*100</f>
        <v>#DIV/0!</v>
      </c>
      <c r="AJ55" s="10" t="e">
        <f>SUMIF(AJ48:AJ49,"&gt;0")/COUNTIF(AJ48:AJ49,"&gt;0")/AJ$2*100</f>
        <v>#DIV/0!</v>
      </c>
      <c r="AK55" s="10" t="e">
        <f>SUMIF(AK48:AK49,"&gt;0")/COUNTIF(AK48:AK49,"&gt;0")/AK2*100</f>
        <v>#DIV/0!</v>
      </c>
      <c r="AL55" s="10" t="e">
        <f>SUMIF(AL48:AL49,"&gt;0")/COUNTIF(AL48:AL49,"&gt;0")/AL2*100</f>
        <v>#DIV/0!</v>
      </c>
      <c r="AM55" s="10" t="e">
        <f>SUMIF(AM48:AM49,"&gt;0")/COUNTIF(AM48:AM49,"&gt;0")</f>
        <v>#DIV/0!</v>
      </c>
      <c r="AN55" s="7"/>
      <c r="AO55" s="7"/>
      <c r="AP55" s="10" t="e">
        <f>SUMIF(AP48:AP49,"&gt;0")/COUNTIF(AP48:AP49,"&gt;0")</f>
        <v>#DIV/0!</v>
      </c>
      <c r="AQ55" s="53"/>
      <c r="AR55" s="53"/>
      <c r="AS55" s="45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10"/>
    </row>
    <row r="56" spans="1:59">
      <c r="B56" s="7" t="s">
        <v>53</v>
      </c>
      <c r="C56" s="36"/>
      <c r="D56" s="10">
        <f>COUNT(A50:A51)</f>
        <v>0</v>
      </c>
      <c r="E56" s="7"/>
      <c r="F56" s="7"/>
      <c r="H56" s="10" t="e">
        <f t="shared" ref="H56:P56" si="43">SUMIF(H50:H51,"&gt;0")/COUNTIF(H50:H51,"&gt;0")/H$2*100</f>
        <v>#DIV/0!</v>
      </c>
      <c r="I56" s="10" t="e">
        <f t="shared" si="43"/>
        <v>#DIV/0!</v>
      </c>
      <c r="J56" s="10" t="e">
        <f t="shared" si="43"/>
        <v>#DIV/0!</v>
      </c>
      <c r="K56" s="10" t="e">
        <f t="shared" si="43"/>
        <v>#DIV/0!</v>
      </c>
      <c r="L56" s="10" t="e">
        <f t="shared" si="43"/>
        <v>#DIV/0!</v>
      </c>
      <c r="M56" s="10" t="e">
        <f t="shared" si="43"/>
        <v>#DIV/0!</v>
      </c>
      <c r="N56" s="10" t="e">
        <f t="shared" si="43"/>
        <v>#DIV/0!</v>
      </c>
      <c r="O56" s="10" t="e">
        <f t="shared" si="43"/>
        <v>#DIV/0!</v>
      </c>
      <c r="P56" s="10" t="e">
        <f t="shared" si="43"/>
        <v>#DIV/0!</v>
      </c>
      <c r="Q56" s="10" t="e">
        <f>SUMIF(Q50:Q51,"&gt;0")/COUNTIF(Q50:Q51,"&gt;0")/Q$2*100</f>
        <v>#DIV/0!</v>
      </c>
      <c r="R56" s="10" t="e">
        <f>SUMIF(R50:R51,"&gt;0")/COUNTIF(R50:R51,"&gt;0")/R$2*100</f>
        <v>#DIV/0!</v>
      </c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 t="e">
        <f>SUMIF(AF50:AF51,"&gt;0")/COUNTIF(AF50:AF51,"&gt;0")/AF$2*100</f>
        <v>#DIV/0!</v>
      </c>
      <c r="AG56" s="10" t="e">
        <f>SUMIF(AG50:AG51,"&gt;0")/COUNTIF(AG50:AG51,"&gt;0")/AG$2*100</f>
        <v>#DIV/0!</v>
      </c>
      <c r="AH56" s="10"/>
      <c r="AI56" s="10" t="e">
        <f>SUMIF(AI50:AI51,"&gt;0")/COUNTIF(AI50:AI51,"&gt;0")/AI$2*100</f>
        <v>#DIV/0!</v>
      </c>
      <c r="AJ56" s="10" t="e">
        <f>SUMIF(AJ50:AJ51,"&gt;0")/COUNTIF(AJ50:AJ51,"&gt;0")/AJ$2*100</f>
        <v>#DIV/0!</v>
      </c>
      <c r="AK56" s="10"/>
      <c r="AL56" s="10"/>
      <c r="AM56" s="10"/>
      <c r="AN56" s="7"/>
      <c r="AO56" s="7"/>
      <c r="AP56" s="10"/>
      <c r="AQ56" s="53"/>
      <c r="AR56" s="53"/>
      <c r="AS56" s="45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10"/>
    </row>
    <row r="57" spans="1:59">
      <c r="B57" s="71" t="s">
        <v>25</v>
      </c>
      <c r="C57" s="36"/>
      <c r="D57" s="72">
        <f>SUM(D53:D56)</f>
        <v>39</v>
      </c>
      <c r="E57" s="7"/>
      <c r="F57" s="7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>
        <v>1</v>
      </c>
      <c r="Z57" s="10">
        <v>2</v>
      </c>
      <c r="AA57" s="10">
        <v>3</v>
      </c>
      <c r="AB57" s="10" t="s">
        <v>316</v>
      </c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7"/>
      <c r="AO57" s="7"/>
      <c r="AP57" s="7"/>
      <c r="AQ57" s="53"/>
      <c r="AR57" s="53"/>
      <c r="AS57" s="45"/>
      <c r="AT57" s="9"/>
      <c r="AU57" s="9"/>
      <c r="AV57" s="9"/>
      <c r="AW57" s="9"/>
      <c r="AX57" s="9"/>
      <c r="AY57" s="9"/>
      <c r="AZ57" s="9"/>
      <c r="BA57" s="9"/>
      <c r="BB57" s="9"/>
      <c r="BC57" s="9"/>
    </row>
    <row r="58" spans="1:59">
      <c r="B58" s="7"/>
      <c r="C58" s="36"/>
      <c r="D58" s="10"/>
      <c r="E58" s="7"/>
      <c r="F58" s="7"/>
      <c r="H58" s="10"/>
      <c r="I58" s="10" t="s">
        <v>57</v>
      </c>
      <c r="J58" s="10" t="s">
        <v>58</v>
      </c>
      <c r="K58" s="10" t="s">
        <v>59</v>
      </c>
      <c r="L58" s="10"/>
      <c r="M58" s="10" t="s">
        <v>2</v>
      </c>
      <c r="N58" s="10" t="s">
        <v>58</v>
      </c>
      <c r="O58" s="10" t="s">
        <v>59</v>
      </c>
      <c r="P58" s="10"/>
      <c r="Q58" s="10"/>
      <c r="R58" s="10"/>
      <c r="S58" s="10"/>
      <c r="T58" s="7" t="s">
        <v>96</v>
      </c>
      <c r="W58" s="7"/>
      <c r="X58" s="53"/>
      <c r="Y58" s="53">
        <f>COUNTIF(Y9:Y47,"&gt;=45")/Y3*100</f>
        <v>43.589743589743591</v>
      </c>
      <c r="Z58" s="53">
        <f>COUNTIF(Z9:Z47,"&gt;=45")/Z3*100</f>
        <v>35.897435897435898</v>
      </c>
      <c r="AA58" s="53">
        <f>COUNTIF(AA9:AA47,"&gt;=45")/AA3*100</f>
        <v>57.894736842105267</v>
      </c>
      <c r="AB58" s="53">
        <f>COUNTIF(AH9:AH47,"&gt;=135")/AB3*100</f>
        <v>41.025641025641022</v>
      </c>
      <c r="AC58" s="45"/>
      <c r="AD58" s="9"/>
      <c r="AE58" s="9"/>
      <c r="AF58" s="9"/>
      <c r="AG58" s="9"/>
      <c r="AH58" s="53">
        <f>COUNTIF(AH9:AH47,"&gt;90")/AH3*100</f>
        <v>87.931034482758633</v>
      </c>
      <c r="AI58" s="9"/>
      <c r="AK58" s="24"/>
      <c r="AL58" s="24"/>
      <c r="AQ58"/>
      <c r="AR58"/>
      <c r="AS58"/>
      <c r="AT58"/>
      <c r="AU58"/>
      <c r="AV58"/>
      <c r="AW58"/>
      <c r="AX58"/>
      <c r="AY58"/>
      <c r="AZ58"/>
      <c r="BA58"/>
      <c r="BB58"/>
      <c r="BC58"/>
      <c r="BF58"/>
      <c r="BG58"/>
    </row>
    <row r="59" spans="1:59">
      <c r="B59" s="7"/>
      <c r="C59" s="7"/>
      <c r="D59" s="7"/>
      <c r="E59" s="7"/>
      <c r="F59" s="7"/>
      <c r="H59" s="7"/>
      <c r="I59" s="30" t="s">
        <v>42</v>
      </c>
      <c r="J59" s="7">
        <f>SUMIF($E$9:$E$51,I59,All_Student_XC)/COUNTIF($E$9:$E$51,I59)</f>
        <v>82.074245772221474</v>
      </c>
      <c r="K59" s="7">
        <f>COUNTIF($E$9:$E$51,I59)</f>
        <v>21</v>
      </c>
      <c r="L59" s="7"/>
      <c r="M59" t="s">
        <v>64</v>
      </c>
      <c r="N59" s="7">
        <f>SUMIF($D$9:$D$47,M59,All_Student_XC)/COUNTIF($D$9:$D$47,M59)</f>
        <v>89.888560768436946</v>
      </c>
      <c r="O59" s="7">
        <f>COUNTIF($D$9:$D$47,M59)</f>
        <v>17</v>
      </c>
      <c r="P59" s="7"/>
      <c r="Q59" s="7"/>
      <c r="R59" s="7"/>
      <c r="S59" s="7"/>
      <c r="T59" s="7" t="s">
        <v>97</v>
      </c>
      <c r="U59" s="7"/>
      <c r="V59" s="7"/>
      <c r="W59" s="7"/>
      <c r="X59" s="53"/>
      <c r="Y59" s="53">
        <f>COUNTIF(Y9:Y47,"&gt;=40")/Y3*100-Y58</f>
        <v>20.512820512820511</v>
      </c>
      <c r="Z59" s="53">
        <f>COUNTIF(Z9:Z47,"&gt;=40")/Z3*100-Z58</f>
        <v>20.512820512820511</v>
      </c>
      <c r="AA59" s="74">
        <f>COUNTIF(AA9:AA47,"&gt;=40")/AA3*100-AA58</f>
        <v>7.8947368421052673</v>
      </c>
      <c r="AB59" s="74">
        <f>COUNTIF(AH9:AH47,"&gt;=120")/AB3*100-AB58</f>
        <v>23.07692307692308</v>
      </c>
      <c r="AC59" s="45"/>
      <c r="AD59" s="9"/>
      <c r="AE59" s="9"/>
      <c r="AF59" s="9"/>
      <c r="AG59" s="9"/>
      <c r="AH59" s="53">
        <f>COUNTIF(AH9:AH47,"&gt;=80")/AH3*100-AH58</f>
        <v>0</v>
      </c>
      <c r="AI59" s="9"/>
      <c r="AK59" s="24"/>
      <c r="AL59" s="24"/>
      <c r="AQ59"/>
      <c r="AR59"/>
      <c r="AS59"/>
      <c r="AT59"/>
      <c r="AU59"/>
      <c r="AV59"/>
      <c r="AW59"/>
      <c r="AX59"/>
      <c r="AY59"/>
      <c r="AZ59"/>
      <c r="BA59"/>
      <c r="BB59"/>
      <c r="BC59"/>
      <c r="BF59"/>
      <c r="BG59"/>
    </row>
    <row r="60" spans="1:59">
      <c r="A60" s="10"/>
      <c r="E60" s="24"/>
      <c r="F60" s="24"/>
      <c r="G60" s="24"/>
      <c r="H60" s="7"/>
      <c r="I60" s="30" t="s">
        <v>43</v>
      </c>
      <c r="J60" s="7">
        <f>SUMIF($E$9:$E$51,I60,All_Student_XC)/COUNTIF($E$9:$E$51,I60)</f>
        <v>84.404958649088201</v>
      </c>
      <c r="K60" s="7">
        <f>COUNTIF($E$9:$E$51,I60)</f>
        <v>12</v>
      </c>
      <c r="L60" s="7"/>
      <c r="M60" t="s">
        <v>83</v>
      </c>
      <c r="N60" s="7">
        <f>SUMIF($D$9:$D$47,M60,All_Student_XC)/COUNTIF($D$9:$D$47,M60)</f>
        <v>79.697076837586479</v>
      </c>
      <c r="O60" s="7">
        <f>COUNTIF($D$9:$D$47,M60)</f>
        <v>17</v>
      </c>
      <c r="P60" s="7"/>
      <c r="Q60" s="7"/>
      <c r="R60" s="7"/>
      <c r="S60" s="7"/>
      <c r="T60" s="7" t="s">
        <v>98</v>
      </c>
      <c r="U60" s="7"/>
      <c r="V60" s="7"/>
      <c r="W60" s="7"/>
      <c r="X60" s="53"/>
      <c r="Y60" s="74">
        <f>COUNTIF(Y9:Y47,"&gt;=35")/Y3*100-Y58-Y59</f>
        <v>7.6923076923076934</v>
      </c>
      <c r="Z60" s="74">
        <f>COUNTIF(Z9:Z47,"&gt;=35")/Z3*100-Z58-Z59</f>
        <v>15.384615384615387</v>
      </c>
      <c r="AA60" s="74">
        <f>COUNTIF(AA9:AA47,"&gt;=35")/AA3*100-AA58-AA59</f>
        <v>13.157894736842096</v>
      </c>
      <c r="AB60" s="74">
        <f>COUNTIF(AH9:AH47,"&gt;=105")/AB3*100-AB58-AB59</f>
        <v>7.6923076923076934</v>
      </c>
      <c r="AC60" s="45"/>
      <c r="AD60" s="9"/>
      <c r="AE60" s="9"/>
      <c r="AF60" s="9"/>
      <c r="AG60" s="9"/>
      <c r="AH60" s="74">
        <f>COUNTIF(AH9:AH47,"&gt;=70")/AH3*100-AH58-AH59</f>
        <v>7.7586206896551744</v>
      </c>
      <c r="AI60" s="9"/>
      <c r="AK60" s="24"/>
      <c r="AL60" s="24"/>
      <c r="AQ60"/>
      <c r="AR60"/>
      <c r="AS60"/>
      <c r="AT60"/>
      <c r="AU60"/>
      <c r="AV60"/>
      <c r="AW60"/>
      <c r="AX60"/>
      <c r="AY60"/>
      <c r="AZ60"/>
      <c r="BA60"/>
      <c r="BB60"/>
      <c r="BC60"/>
      <c r="BF60"/>
      <c r="BG60"/>
    </row>
    <row r="61" spans="1:59">
      <c r="I61" s="41" t="s">
        <v>44</v>
      </c>
      <c r="J61" s="7">
        <f>SUMIF($E$9:$E$51,I61,All_Student_XC)/COUNTIF($E$9:$E$51,I61)</f>
        <v>91.765971140869922</v>
      </c>
      <c r="K61" s="7">
        <f>COUNTIF($E$9:$E$51,I61)</f>
        <v>6</v>
      </c>
      <c r="N61" s="7" t="e">
        <f>SUMIF($D$9:$D$47,M61,All_Student_XC)/COUNTIF($D$9:$D$47,M61)</f>
        <v>#DIV/0!</v>
      </c>
      <c r="O61" s="7">
        <f>COUNTIF($D$9:$D$47,M61)</f>
        <v>0</v>
      </c>
      <c r="T61" s="7" t="s">
        <v>99</v>
      </c>
      <c r="X61" s="50"/>
      <c r="Y61" s="74">
        <f>COUNTIF(Y9:Y47,"&gt;=30")/Y3*100-Y58-Y59-Y60</f>
        <v>7.6923076923076934</v>
      </c>
      <c r="Z61" s="74">
        <f>COUNTIF(Z9:Z47,"&gt;=30")/Z3*100-Z58-Z59-Z60</f>
        <v>10.256410256410248</v>
      </c>
      <c r="AA61" s="74">
        <f>COUNTIF(AA9:AA47,"&gt;=30")/AA3*100-AA58-AA59-AA60</f>
        <v>7.8947368421052744</v>
      </c>
      <c r="AB61" s="74">
        <f>COUNTIF(AH9:AH47,"&gt;=90")/AB3*100-AB58-AB59-AB60</f>
        <v>15.384615384615387</v>
      </c>
      <c r="AC61" s="18"/>
      <c r="AD61" s="24"/>
      <c r="AE61" s="24"/>
      <c r="AF61" s="24"/>
      <c r="AG61" s="24"/>
      <c r="AH61" s="74">
        <f>COUNTIF(AH9:AH47,"&gt;=60")/AH3*100-AH58-AH59-AH60</f>
        <v>2.5862068965517153</v>
      </c>
      <c r="AI61" s="24"/>
      <c r="AK61" s="24"/>
      <c r="AL61" s="24"/>
      <c r="AQ61"/>
      <c r="AR61"/>
      <c r="AS61"/>
      <c r="AT61"/>
      <c r="AU61"/>
      <c r="AV61"/>
      <c r="AW61"/>
      <c r="AX61"/>
      <c r="AY61"/>
      <c r="AZ61"/>
      <c r="BA61"/>
      <c r="BB61"/>
      <c r="BC61"/>
      <c r="BF61"/>
      <c r="BG61"/>
    </row>
    <row r="62" spans="1:59">
      <c r="I62" s="41" t="s">
        <v>49</v>
      </c>
      <c r="J62" s="7" t="e">
        <f>SUMIF($E$9:$E$51,I62,All_Student_XC)/COUNTIF($E$9:$E$51,I62)</f>
        <v>#DIV/0!</v>
      </c>
      <c r="K62" s="7">
        <f>COUNTIF($E$9:$E$51,I62)</f>
        <v>0</v>
      </c>
      <c r="N62" s="7" t="e">
        <f>SUMIF($D$9:$D$47,M62,All_Student_XC)/COUNTIF($D$9:$D$47,M62)</f>
        <v>#DIV/0!</v>
      </c>
      <c r="O62" s="7">
        <f>COUNTIF($D$9:$D$47,M62)</f>
        <v>0</v>
      </c>
      <c r="T62" s="7" t="s">
        <v>102</v>
      </c>
      <c r="X62" s="50"/>
      <c r="Y62" s="53">
        <f>COUNTIF(Y9:Y47,"&lt;30")/Y3*100</f>
        <v>20.512820512820511</v>
      </c>
      <c r="Z62" s="53">
        <f>COUNTIF(Z9:Z47,"&lt;30")/Z3*100</f>
        <v>17.948717948717949</v>
      </c>
      <c r="AA62" s="74">
        <f>COUNTIF(AA9:AA47,"&lt;30")/AA3*100</f>
        <v>13.157894736842104</v>
      </c>
      <c r="AB62" s="74">
        <f>COUNTIF(AH9:AH47,"&lt;90")/AB3*100</f>
        <v>12.820512820512819</v>
      </c>
      <c r="AC62" s="18"/>
      <c r="AD62" s="24"/>
      <c r="AE62" s="24"/>
      <c r="AF62" s="24"/>
      <c r="AG62" s="24"/>
      <c r="AH62" s="53">
        <f>COUNTIF(AH9:AH47,"&lt;60")/AH3*100</f>
        <v>2.5862068965517246</v>
      </c>
      <c r="AI62" s="24"/>
      <c r="AK62" s="24"/>
      <c r="AL62" s="24"/>
      <c r="AQ62"/>
      <c r="AR62"/>
      <c r="AS62"/>
      <c r="AT62"/>
      <c r="AU62"/>
      <c r="AV62"/>
      <c r="AW62"/>
      <c r="AX62"/>
      <c r="AY62"/>
      <c r="AZ62"/>
      <c r="BA62"/>
      <c r="BB62"/>
      <c r="BC62"/>
      <c r="BF62"/>
      <c r="BG62"/>
    </row>
    <row r="63" spans="1:59">
      <c r="C63" s="18" t="s">
        <v>93</v>
      </c>
      <c r="D63" s="18" t="s">
        <v>94</v>
      </c>
      <c r="E63" s="18" t="s">
        <v>95</v>
      </c>
      <c r="F63" s="18" t="s">
        <v>301</v>
      </c>
      <c r="I63" s="41" t="s">
        <v>88</v>
      </c>
      <c r="J63" s="7" t="e">
        <f>SUMIF($E$9:$E$51,I63,All_Student_XC)/COUNTIF($E$9:$E$51,I63)</f>
        <v>#DIV/0!</v>
      </c>
      <c r="K63" s="7">
        <f>COUNTIF($E$9:$E$51,I63)</f>
        <v>0</v>
      </c>
      <c r="N63" s="7" t="e">
        <f>SUMIF($D$9:$D$47,M63,All_Student_XC)/COUNTIF($D$9:$D$47,M63)</f>
        <v>#DIV/0!</v>
      </c>
      <c r="O63" s="7">
        <f>COUNTIF($D$9:$D$47,M63)</f>
        <v>0</v>
      </c>
      <c r="X63" s="50"/>
      <c r="Y63" s="50">
        <f>SUM(Y58:Y62)</f>
        <v>100</v>
      </c>
      <c r="Z63" s="50">
        <f>SUM(Z58:Z62)</f>
        <v>100</v>
      </c>
      <c r="AA63" s="50">
        <f>SUM(AA58:AA62)</f>
        <v>100.00000000000001</v>
      </c>
      <c r="AB63" s="50">
        <f>SUM(AB58:AB62)</f>
        <v>100</v>
      </c>
      <c r="AC63" s="18"/>
      <c r="AD63" s="24"/>
      <c r="AE63" s="24"/>
      <c r="AF63" s="24"/>
      <c r="AG63" s="24"/>
      <c r="AH63" s="50">
        <f>SUM(AH58:AH62)</f>
        <v>100.86206896551725</v>
      </c>
      <c r="AI63" s="24"/>
      <c r="AK63" s="24"/>
      <c r="AL63" s="24"/>
      <c r="AQ63"/>
      <c r="AR63"/>
      <c r="AS63"/>
      <c r="AT63"/>
      <c r="AU63"/>
      <c r="AV63"/>
      <c r="AW63"/>
      <c r="AX63"/>
      <c r="AY63"/>
      <c r="AZ63"/>
      <c r="BA63"/>
      <c r="BB63"/>
      <c r="BC63"/>
      <c r="BF63"/>
      <c r="BG63"/>
    </row>
    <row r="64" spans="1:59">
      <c r="A64" t="s">
        <v>92</v>
      </c>
      <c r="B64" t="s">
        <v>91</v>
      </c>
      <c r="C64">
        <v>2</v>
      </c>
      <c r="D64">
        <v>34</v>
      </c>
      <c r="E64">
        <v>8</v>
      </c>
      <c r="F64">
        <f>SUM(C64:E64)</f>
        <v>44</v>
      </c>
      <c r="K64">
        <f>SUM(K59:K62)</f>
        <v>39</v>
      </c>
      <c r="O64" s="7">
        <f>SUM(O59:O61)</f>
        <v>34</v>
      </c>
    </row>
    <row r="65" spans="1:57">
      <c r="A65" t="s">
        <v>89</v>
      </c>
      <c r="B65" t="s">
        <v>91</v>
      </c>
      <c r="C65">
        <v>18</v>
      </c>
      <c r="D65">
        <v>18</v>
      </c>
      <c r="E65">
        <v>8</v>
      </c>
      <c r="F65">
        <f>SUM(C65:E65)</f>
        <v>44</v>
      </c>
    </row>
    <row r="66" spans="1:57">
      <c r="A66" s="10" t="s">
        <v>90</v>
      </c>
      <c r="B66" t="s">
        <v>91</v>
      </c>
      <c r="C66">
        <v>12</v>
      </c>
      <c r="D66">
        <v>16</v>
      </c>
      <c r="E66" s="18">
        <v>12</v>
      </c>
      <c r="F66">
        <f>SUM(C66:E66)</f>
        <v>40</v>
      </c>
      <c r="G66" s="24"/>
    </row>
    <row r="67" spans="1:57">
      <c r="A67" s="10" t="s">
        <v>100</v>
      </c>
      <c r="B67" t="s">
        <v>91</v>
      </c>
      <c r="E67" s="18"/>
      <c r="G67" s="24"/>
    </row>
    <row r="68" spans="1:57">
      <c r="A68" s="10" t="s">
        <v>108</v>
      </c>
      <c r="B68" t="s">
        <v>91</v>
      </c>
      <c r="E68" s="18"/>
      <c r="G68" s="24"/>
    </row>
    <row r="69" spans="1:57">
      <c r="A69" s="10" t="s">
        <v>109</v>
      </c>
      <c r="B69" t="s">
        <v>91</v>
      </c>
      <c r="E69" s="18"/>
      <c r="G69" s="24"/>
    </row>
    <row r="70" spans="1:57">
      <c r="A70" s="10" t="s">
        <v>109</v>
      </c>
      <c r="B70" t="s">
        <v>91</v>
      </c>
      <c r="E70" s="18"/>
      <c r="G70" s="24"/>
    </row>
    <row r="72" spans="1:57">
      <c r="A72" s="10"/>
      <c r="E72" s="24"/>
      <c r="F72" s="24"/>
      <c r="G72" s="24"/>
      <c r="AB72" s="7"/>
      <c r="AC72" s="7"/>
    </row>
    <row r="73" spans="1:57">
      <c r="A73" s="10"/>
      <c r="E73" s="24"/>
      <c r="F73" s="24"/>
      <c r="G73" s="24"/>
      <c r="AB73" s="7"/>
      <c r="AC73" s="7"/>
    </row>
    <row r="74" spans="1:57">
      <c r="A74" s="10">
        <v>93342</v>
      </c>
      <c r="B74" t="s">
        <v>277</v>
      </c>
      <c r="C74" t="s">
        <v>278</v>
      </c>
      <c r="D74" t="s">
        <v>83</v>
      </c>
      <c r="E74" s="24" t="s">
        <v>42</v>
      </c>
      <c r="F74" s="24" t="s">
        <v>54</v>
      </c>
      <c r="G74" s="24" t="s">
        <v>179</v>
      </c>
      <c r="BE74">
        <v>0</v>
      </c>
    </row>
    <row r="75" spans="1:57">
      <c r="A75">
        <v>55644</v>
      </c>
      <c r="B75" t="s">
        <v>217</v>
      </c>
      <c r="C75" t="s">
        <v>218</v>
      </c>
      <c r="D75" t="s">
        <v>64</v>
      </c>
      <c r="E75" t="s">
        <v>42</v>
      </c>
      <c r="F75" t="s">
        <v>54</v>
      </c>
      <c r="G75" s="9" t="s">
        <v>178</v>
      </c>
      <c r="H75">
        <v>12</v>
      </c>
      <c r="I75">
        <v>13</v>
      </c>
      <c r="P75">
        <v>30</v>
      </c>
      <c r="Q75">
        <v>40</v>
      </c>
      <c r="R75">
        <v>38</v>
      </c>
      <c r="BE75">
        <v>0</v>
      </c>
    </row>
    <row r="76" spans="1:57">
      <c r="A76">
        <v>62220</v>
      </c>
      <c r="B76" t="s">
        <v>295</v>
      </c>
      <c r="C76" t="s">
        <v>296</v>
      </c>
      <c r="D76" t="s">
        <v>297</v>
      </c>
      <c r="E76" t="s">
        <v>49</v>
      </c>
      <c r="F76" t="s">
        <v>54</v>
      </c>
      <c r="G76" s="9" t="s">
        <v>179</v>
      </c>
      <c r="H76">
        <v>13</v>
      </c>
      <c r="I76">
        <v>10</v>
      </c>
      <c r="J76">
        <v>12</v>
      </c>
      <c r="P76">
        <v>31</v>
      </c>
      <c r="Q76">
        <v>38</v>
      </c>
      <c r="R76">
        <v>34</v>
      </c>
      <c r="S76">
        <v>30</v>
      </c>
      <c r="BE76">
        <v>0</v>
      </c>
    </row>
    <row r="77" spans="1:57">
      <c r="A77">
        <v>7095</v>
      </c>
      <c r="B77" t="s">
        <v>224</v>
      </c>
      <c r="C77" t="s">
        <v>225</v>
      </c>
      <c r="D77" t="s">
        <v>83</v>
      </c>
      <c r="E77" t="s">
        <v>42</v>
      </c>
      <c r="F77" t="s">
        <v>54</v>
      </c>
      <c r="G77" s="9" t="s">
        <v>178</v>
      </c>
      <c r="H77">
        <v>14</v>
      </c>
      <c r="I77">
        <v>17</v>
      </c>
      <c r="J77">
        <v>14</v>
      </c>
      <c r="K77">
        <v>17</v>
      </c>
      <c r="P77">
        <v>28</v>
      </c>
      <c r="Q77">
        <v>40</v>
      </c>
      <c r="R77">
        <v>40</v>
      </c>
      <c r="S77">
        <v>36</v>
      </c>
      <c r="T77">
        <v>23</v>
      </c>
      <c r="Y77" s="7">
        <v>19</v>
      </c>
      <c r="BE77">
        <v>0</v>
      </c>
    </row>
    <row r="78" spans="1:57">
      <c r="A78">
        <v>73931</v>
      </c>
      <c r="B78" t="s">
        <v>298</v>
      </c>
      <c r="C78" t="s">
        <v>299</v>
      </c>
      <c r="D78" t="s">
        <v>83</v>
      </c>
      <c r="E78" t="s">
        <v>42</v>
      </c>
      <c r="F78" t="s">
        <v>54</v>
      </c>
      <c r="G78" s="9" t="s">
        <v>179</v>
      </c>
      <c r="H78">
        <v>11</v>
      </c>
      <c r="I78">
        <v>17</v>
      </c>
      <c r="J78">
        <v>11</v>
      </c>
      <c r="K78">
        <v>0</v>
      </c>
      <c r="P78">
        <v>28</v>
      </c>
      <c r="Q78">
        <v>38</v>
      </c>
      <c r="R78">
        <v>34</v>
      </c>
      <c r="S78">
        <v>29</v>
      </c>
      <c r="T78">
        <v>40</v>
      </c>
      <c r="Y78" s="7">
        <v>22</v>
      </c>
      <c r="BE78">
        <v>0</v>
      </c>
    </row>
    <row r="79" spans="1:57">
      <c r="A79">
        <v>84978</v>
      </c>
      <c r="B79" t="s">
        <v>244</v>
      </c>
      <c r="C79" t="s">
        <v>245</v>
      </c>
      <c r="D79" t="s">
        <v>83</v>
      </c>
      <c r="E79" t="s">
        <v>42</v>
      </c>
      <c r="F79" t="s">
        <v>54</v>
      </c>
      <c r="G79" s="9" t="s">
        <v>178</v>
      </c>
      <c r="H79">
        <v>13</v>
      </c>
      <c r="I79">
        <v>15</v>
      </c>
      <c r="J79">
        <v>11</v>
      </c>
      <c r="K79">
        <v>0</v>
      </c>
      <c r="P79">
        <v>30</v>
      </c>
      <c r="Q79">
        <v>39</v>
      </c>
      <c r="R79">
        <v>36</v>
      </c>
      <c r="S79">
        <v>30</v>
      </c>
      <c r="T79">
        <v>23</v>
      </c>
      <c r="U79">
        <v>34</v>
      </c>
      <c r="V79">
        <v>32.4</v>
      </c>
      <c r="W79">
        <v>20</v>
      </c>
      <c r="Y79" s="7">
        <v>14</v>
      </c>
      <c r="Z79" s="7">
        <v>20</v>
      </c>
      <c r="AB79">
        <v>26</v>
      </c>
      <c r="BE79">
        <v>1</v>
      </c>
    </row>
    <row r="80" spans="1:57">
      <c r="A80">
        <v>83214</v>
      </c>
      <c r="B80" t="s">
        <v>246</v>
      </c>
      <c r="C80" t="s">
        <v>247</v>
      </c>
      <c r="D80" t="s">
        <v>64</v>
      </c>
      <c r="E80" t="s">
        <v>44</v>
      </c>
      <c r="F80" t="s">
        <v>54</v>
      </c>
      <c r="G80" s="9" t="s">
        <v>178</v>
      </c>
      <c r="H80">
        <v>20</v>
      </c>
      <c r="I80">
        <v>22</v>
      </c>
      <c r="J80">
        <v>17</v>
      </c>
      <c r="K80">
        <v>14</v>
      </c>
      <c r="L80">
        <v>21</v>
      </c>
      <c r="M80">
        <v>16</v>
      </c>
      <c r="P80">
        <v>30</v>
      </c>
      <c r="Q80">
        <v>42</v>
      </c>
      <c r="R80">
        <v>41</v>
      </c>
      <c r="S80">
        <v>40</v>
      </c>
      <c r="T80">
        <v>39</v>
      </c>
      <c r="U80">
        <v>37</v>
      </c>
      <c r="V80">
        <v>39.799999999999997</v>
      </c>
      <c r="Y80" s="7">
        <v>34</v>
      </c>
      <c r="Z80" s="7">
        <v>25</v>
      </c>
      <c r="AB80">
        <v>48</v>
      </c>
    </row>
    <row r="82" spans="2:57">
      <c r="C82" s="18" t="s">
        <v>307</v>
      </c>
      <c r="D82" s="18" t="s">
        <v>308</v>
      </c>
      <c r="G82" s="9" t="s">
        <v>315</v>
      </c>
    </row>
    <row r="83" spans="2:57">
      <c r="B83" s="18" t="s">
        <v>302</v>
      </c>
      <c r="C83" s="77">
        <f>18/57</f>
        <v>0.31578947368421051</v>
      </c>
      <c r="D83" s="29">
        <v>0.41</v>
      </c>
      <c r="E83">
        <v>857</v>
      </c>
      <c r="G83" s="78">
        <f>10/33</f>
        <v>0.30303030303030304</v>
      </c>
      <c r="BE83">
        <v>0</v>
      </c>
    </row>
    <row r="84" spans="2:57">
      <c r="B84" s="18" t="s">
        <v>303</v>
      </c>
      <c r="C84" s="77">
        <f>27/57</f>
        <v>0.47368421052631576</v>
      </c>
      <c r="D84" s="29">
        <v>0.23</v>
      </c>
      <c r="E84">
        <v>719</v>
      </c>
      <c r="G84" s="78">
        <f>12/33</f>
        <v>0.36363636363636365</v>
      </c>
      <c r="BE84">
        <v>1</v>
      </c>
    </row>
    <row r="85" spans="2:57">
      <c r="B85" s="18" t="s">
        <v>304</v>
      </c>
      <c r="C85" s="77">
        <f>8/57</f>
        <v>0.14035087719298245</v>
      </c>
      <c r="D85" s="29">
        <v>0.23</v>
      </c>
      <c r="E85">
        <v>575</v>
      </c>
      <c r="G85" s="78">
        <f>8/33</f>
        <v>0.24242424242424243</v>
      </c>
    </row>
    <row r="86" spans="2:57">
      <c r="B86" s="18" t="s">
        <v>305</v>
      </c>
      <c r="C86" s="77">
        <f>2/57</f>
        <v>3.5087719298245612E-2</v>
      </c>
      <c r="D86" s="29">
        <v>0.1</v>
      </c>
      <c r="E86">
        <v>417</v>
      </c>
    </row>
    <row r="87" spans="2:57">
      <c r="B87" s="18" t="s">
        <v>306</v>
      </c>
      <c r="C87" s="77">
        <f>2/57</f>
        <v>3.5087719298245612E-2</v>
      </c>
      <c r="D87" s="29">
        <v>0.03</v>
      </c>
      <c r="E87">
        <v>410</v>
      </c>
    </row>
  </sheetData>
  <autoFilter ref="BE1:BE85"/>
  <phoneticPr fontId="4" type="noConversion"/>
  <printOptions gridLines="1"/>
  <pageMargins left="0.25" right="0" top="0.5" bottom="0.5" header="0.25" footer="0.25"/>
  <pageSetup scale="52" fitToWidth="2" orientation="landscape" verticalDpi="200" r:id="rId1"/>
  <headerFooter alignWithMargins="0">
    <oddHeader>&amp;A</oddHeader>
    <oddFooter>Page &amp;P</oddFooter>
  </headerFooter>
  <rowBreaks count="1" manualBreakCount="1">
    <brk id="47" max="16383" man="1"/>
  </rowBreak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"/>
  <dimension ref="A1:O35"/>
  <sheetViews>
    <sheetView tabSelected="1" workbookViewId="0">
      <selection activeCell="F14" sqref="F14"/>
    </sheetView>
  </sheetViews>
  <sheetFormatPr defaultRowHeight="12.75"/>
  <cols>
    <col min="1" max="1" width="25" customWidth="1"/>
    <col min="3" max="4" width="11.5703125" customWidth="1"/>
    <col min="6" max="6" width="11.28515625" bestFit="1" customWidth="1"/>
    <col min="7" max="7" width="13.140625" bestFit="1" customWidth="1"/>
    <col min="8" max="8" width="14" bestFit="1" customWidth="1"/>
    <col min="9" max="9" width="12" bestFit="1" customWidth="1"/>
    <col min="10" max="10" width="13.85546875" bestFit="1" customWidth="1"/>
    <col min="11" max="12" width="15.140625" bestFit="1" customWidth="1"/>
    <col min="13" max="13" width="14" bestFit="1" customWidth="1"/>
    <col min="14" max="15" width="13.85546875" bestFit="1" customWidth="1"/>
  </cols>
  <sheetData>
    <row r="1" spans="1:15">
      <c r="A1" s="84" t="s">
        <v>332</v>
      </c>
    </row>
    <row r="2" spans="1:15">
      <c r="A2" s="84"/>
    </row>
    <row r="3" spans="1:15">
      <c r="E3" s="84"/>
      <c r="F3" s="84" t="s">
        <v>327</v>
      </c>
      <c r="G3" s="84" t="s">
        <v>327</v>
      </c>
      <c r="H3" s="84" t="s">
        <v>3</v>
      </c>
      <c r="I3" s="84" t="s">
        <v>3</v>
      </c>
      <c r="J3" s="84" t="s">
        <v>3</v>
      </c>
      <c r="L3" s="84" t="s">
        <v>339</v>
      </c>
      <c r="M3" s="84" t="s">
        <v>3</v>
      </c>
      <c r="N3" s="84" t="s">
        <v>3</v>
      </c>
      <c r="O3" s="84" t="s">
        <v>3</v>
      </c>
    </row>
    <row r="4" spans="1:15">
      <c r="A4" s="87" t="s">
        <v>335</v>
      </c>
      <c r="B4" s="82">
        <v>643623</v>
      </c>
      <c r="E4" s="86" t="s">
        <v>3</v>
      </c>
      <c r="F4" s="84" t="s">
        <v>328</v>
      </c>
      <c r="G4" s="86" t="s">
        <v>329</v>
      </c>
      <c r="H4" s="84" t="s">
        <v>323</v>
      </c>
      <c r="I4" s="86" t="s">
        <v>324</v>
      </c>
      <c r="J4" s="84" t="s">
        <v>325</v>
      </c>
      <c r="M4" s="84" t="s">
        <v>323</v>
      </c>
      <c r="N4" s="86" t="s">
        <v>324</v>
      </c>
      <c r="O4" s="84" t="s">
        <v>325</v>
      </c>
    </row>
    <row r="5" spans="1:15">
      <c r="A5" s="87" t="s">
        <v>330</v>
      </c>
      <c r="B5" s="82">
        <v>53820</v>
      </c>
      <c r="E5" s="7">
        <v>0</v>
      </c>
      <c r="F5" s="80">
        <f>B4</f>
        <v>643623</v>
      </c>
      <c r="G5" s="80">
        <v>0</v>
      </c>
      <c r="H5">
        <f>MATCH(TRUE,H6:H35,0)</f>
        <v>17</v>
      </c>
      <c r="I5">
        <f t="shared" ref="I5:J5" si="0">MATCH(TRUE,I6:I35,0)</f>
        <v>19</v>
      </c>
      <c r="J5">
        <f t="shared" si="0"/>
        <v>28</v>
      </c>
      <c r="L5" s="50" t="s">
        <v>322</v>
      </c>
      <c r="M5">
        <f>H5</f>
        <v>17</v>
      </c>
      <c r="N5">
        <f>I5</f>
        <v>19</v>
      </c>
      <c r="O5">
        <f>J5</f>
        <v>28</v>
      </c>
    </row>
    <row r="6" spans="1:15">
      <c r="A6" t="s">
        <v>331</v>
      </c>
      <c r="B6" s="82">
        <v>45000</v>
      </c>
      <c r="E6" s="7">
        <v>1</v>
      </c>
      <c r="F6" s="80">
        <f>F5+IF(F5&lt;=0,0,F5*$B$11)-$B$6*(1+$B$14)^(E6-1)</f>
        <v>625655.16599999997</v>
      </c>
      <c r="G6" s="80">
        <f>G5+IF(G5&lt;=0,0,G5*$B$11)+$B$5-$B$6*(1+$B$14)^(E6-1)</f>
        <v>8820</v>
      </c>
      <c r="H6" t="b">
        <f>G6&gt;F6</f>
        <v>0</v>
      </c>
      <c r="I6" t="b">
        <f>F6&lt;0</f>
        <v>0</v>
      </c>
      <c r="J6" t="b">
        <f>G6&lt;0</f>
        <v>0</v>
      </c>
      <c r="L6" s="79">
        <v>5.0000000000000001E-3</v>
      </c>
      <c r="M6">
        <f t="dataTable" ref="M6:O25" dt2D="0" dtr="0" r1="B11"/>
        <v>13</v>
      </c>
      <c r="N6">
        <v>14</v>
      </c>
      <c r="O6">
        <v>24</v>
      </c>
    </row>
    <row r="7" spans="1:15">
      <c r="A7" s="50" t="s">
        <v>326</v>
      </c>
      <c r="B7" s="81"/>
      <c r="E7" s="7">
        <v>2</v>
      </c>
      <c r="F7" s="80">
        <f t="shared" ref="F7:F35" si="1">F6+IF(F6&lt;=0,0,F6*$B$11)-$B$6*(1+$B$14)^(E7-1)</f>
        <v>606212.68297199998</v>
      </c>
      <c r="G7" s="80">
        <f t="shared" ref="G7:G35" si="2">G6+IF(G6&lt;=0,0,G6*$B$11)+$B$5-$B$6*(1+$B$14)^(E7-1)</f>
        <v>17290.440000000002</v>
      </c>
      <c r="H7" t="b">
        <f t="shared" ref="H7:H34" si="3">G7&gt;F7</f>
        <v>0</v>
      </c>
      <c r="I7" t="b">
        <f t="shared" ref="I7:I35" si="4">F7&lt;0</f>
        <v>0</v>
      </c>
      <c r="J7" t="b">
        <f t="shared" ref="J7:J35" si="5">G7&lt;0</f>
        <v>0</v>
      </c>
      <c r="L7" s="79">
        <v>0.01</v>
      </c>
      <c r="M7">
        <v>13</v>
      </c>
      <c r="N7">
        <v>14</v>
      </c>
      <c r="O7">
        <v>24</v>
      </c>
    </row>
    <row r="8" spans="1:15">
      <c r="A8" s="87" t="s">
        <v>336</v>
      </c>
      <c r="B8" s="85">
        <f>B5/B4</f>
        <v>8.3620380253657811E-2</v>
      </c>
      <c r="E8" s="7">
        <v>3</v>
      </c>
      <c r="F8" s="80">
        <f t="shared" si="1"/>
        <v>585222.09565682395</v>
      </c>
      <c r="G8" s="80">
        <f t="shared" si="2"/>
        <v>25385.11847999999</v>
      </c>
      <c r="H8" t="b">
        <f t="shared" si="3"/>
        <v>0</v>
      </c>
      <c r="I8" t="b">
        <f t="shared" si="4"/>
        <v>0</v>
      </c>
      <c r="J8" t="b">
        <f t="shared" si="5"/>
        <v>0</v>
      </c>
      <c r="L8" s="79">
        <v>1.4999999999999999E-2</v>
      </c>
      <c r="M8">
        <v>14</v>
      </c>
      <c r="N8">
        <v>15</v>
      </c>
      <c r="O8">
        <v>25</v>
      </c>
    </row>
    <row r="9" spans="1:15">
      <c r="A9" s="50"/>
      <c r="E9" s="7">
        <v>4</v>
      </c>
      <c r="F9" s="80">
        <f t="shared" si="1"/>
        <v>562606.67935441062</v>
      </c>
      <c r="G9" s="80">
        <f t="shared" si="2"/>
        <v>33076.54913616</v>
      </c>
      <c r="H9" t="b">
        <f t="shared" si="3"/>
        <v>0</v>
      </c>
      <c r="I9" t="b">
        <f t="shared" si="4"/>
        <v>0</v>
      </c>
      <c r="J9" t="b">
        <f t="shared" si="5"/>
        <v>0</v>
      </c>
      <c r="L9" s="79">
        <v>0.02</v>
      </c>
      <c r="M9">
        <v>14</v>
      </c>
      <c r="N9">
        <v>15</v>
      </c>
      <c r="O9">
        <v>25</v>
      </c>
    </row>
    <row r="10" spans="1:15">
      <c r="B10" s="83">
        <v>42</v>
      </c>
      <c r="D10" t="s">
        <v>333</v>
      </c>
      <c r="E10" s="7">
        <v>5</v>
      </c>
      <c r="F10" s="80">
        <f t="shared" si="1"/>
        <v>538286.29965817591</v>
      </c>
      <c r="G10" s="80">
        <f t="shared" si="2"/>
        <v>40335.903970758729</v>
      </c>
      <c r="H10" t="b">
        <f t="shared" si="3"/>
        <v>0</v>
      </c>
      <c r="I10" t="b">
        <f t="shared" si="4"/>
        <v>0</v>
      </c>
      <c r="J10" t="b">
        <f t="shared" si="5"/>
        <v>0</v>
      </c>
      <c r="L10" s="79">
        <v>2.5000000000000001E-2</v>
      </c>
      <c r="M10">
        <v>15</v>
      </c>
      <c r="N10">
        <v>16</v>
      </c>
      <c r="O10">
        <v>26</v>
      </c>
    </row>
    <row r="11" spans="1:15">
      <c r="A11" s="87" t="s">
        <v>338</v>
      </c>
      <c r="B11" s="81">
        <f>B10/1000</f>
        <v>4.2000000000000003E-2</v>
      </c>
      <c r="D11" t="s">
        <v>334</v>
      </c>
      <c r="E11" s="7">
        <v>6</v>
      </c>
      <c r="F11" s="80">
        <f t="shared" si="1"/>
        <v>512177.2662510334</v>
      </c>
      <c r="G11" s="80">
        <f t="shared" si="2"/>
        <v>47132.953944744673</v>
      </c>
      <c r="H11" t="b">
        <f t="shared" si="3"/>
        <v>0</v>
      </c>
      <c r="I11" t="b">
        <f t="shared" si="4"/>
        <v>0</v>
      </c>
      <c r="J11" t="b">
        <f t="shared" si="5"/>
        <v>0</v>
      </c>
      <c r="L11" s="79">
        <v>0.03</v>
      </c>
      <c r="M11">
        <v>16</v>
      </c>
      <c r="N11">
        <v>17</v>
      </c>
      <c r="O11">
        <v>26</v>
      </c>
    </row>
    <row r="12" spans="1:15">
      <c r="E12" s="7">
        <v>7</v>
      </c>
      <c r="F12" s="80">
        <f t="shared" si="1"/>
        <v>484192.18051290629</v>
      </c>
      <c r="G12" s="80">
        <f t="shared" si="2"/>
        <v>53436.007089753453</v>
      </c>
      <c r="H12" t="b">
        <f t="shared" si="3"/>
        <v>0</v>
      </c>
      <c r="I12" t="b">
        <f t="shared" si="4"/>
        <v>0</v>
      </c>
      <c r="J12" t="b">
        <f t="shared" si="5"/>
        <v>0</v>
      </c>
      <c r="L12" s="79">
        <v>3.5000000000000003E-2</v>
      </c>
      <c r="M12">
        <v>16</v>
      </c>
      <c r="N12">
        <v>18</v>
      </c>
      <c r="O12">
        <v>27</v>
      </c>
    </row>
    <row r="13" spans="1:15">
      <c r="B13" s="83">
        <v>16</v>
      </c>
      <c r="D13" t="s">
        <v>333</v>
      </c>
      <c r="E13" s="7">
        <v>8</v>
      </c>
      <c r="F13" s="80">
        <f t="shared" si="1"/>
        <v>454239.77667904715</v>
      </c>
      <c r="G13" s="80">
        <f t="shared" si="2"/>
        <v>59211.843972121882</v>
      </c>
      <c r="H13" t="b">
        <f t="shared" si="3"/>
        <v>0</v>
      </c>
      <c r="I13" t="b">
        <f t="shared" si="4"/>
        <v>0</v>
      </c>
      <c r="J13" t="b">
        <f t="shared" si="5"/>
        <v>0</v>
      </c>
      <c r="L13" s="79">
        <v>0.04</v>
      </c>
      <c r="M13">
        <v>17</v>
      </c>
      <c r="N13">
        <v>19</v>
      </c>
      <c r="O13">
        <v>28</v>
      </c>
    </row>
    <row r="14" spans="1:15">
      <c r="A14" s="87" t="s">
        <v>337</v>
      </c>
      <c r="B14" s="81">
        <f>B13/1000</f>
        <v>1.6E-2</v>
      </c>
      <c r="D14" t="s">
        <v>334</v>
      </c>
      <c r="E14" s="7">
        <v>9</v>
      </c>
      <c r="F14" s="80">
        <f t="shared" si="1"/>
        <v>422224.75627751951</v>
      </c>
      <c r="G14" s="80">
        <f t="shared" si="2"/>
        <v>64425.650396903351</v>
      </c>
      <c r="H14" t="b">
        <f t="shared" si="3"/>
        <v>0</v>
      </c>
      <c r="I14" t="b">
        <f t="shared" si="4"/>
        <v>0</v>
      </c>
      <c r="J14" t="b">
        <f t="shared" si="5"/>
        <v>0</v>
      </c>
      <c r="L14" s="79">
        <v>4.4999999999999998E-2</v>
      </c>
      <c r="M14">
        <v>18</v>
      </c>
      <c r="N14">
        <v>20</v>
      </c>
      <c r="O14">
        <v>29</v>
      </c>
    </row>
    <row r="15" spans="1:15">
      <c r="E15" s="7">
        <v>10</v>
      </c>
      <c r="F15" s="80">
        <f t="shared" si="1"/>
        <v>388047.61556277494</v>
      </c>
      <c r="G15" s="80">
        <f t="shared" si="2"/>
        <v>69040.947235172876</v>
      </c>
      <c r="H15" t="b">
        <f t="shared" si="3"/>
        <v>0</v>
      </c>
      <c r="I15" t="b">
        <f t="shared" si="4"/>
        <v>0</v>
      </c>
      <c r="J15" t="b">
        <f t="shared" si="5"/>
        <v>0</v>
      </c>
      <c r="L15" s="79">
        <v>0.05</v>
      </c>
      <c r="M15">
        <v>19</v>
      </c>
      <c r="N15">
        <v>21</v>
      </c>
      <c r="O15">
        <v>30</v>
      </c>
    </row>
    <row r="16" spans="1:15">
      <c r="E16" s="7">
        <v>11</v>
      </c>
      <c r="F16" s="80">
        <f t="shared" si="1"/>
        <v>351604.46565035667</v>
      </c>
      <c r="G16" s="80">
        <f t="shared" si="2"/>
        <v>73019.517252995312</v>
      </c>
      <c r="H16" t="b">
        <f t="shared" si="3"/>
        <v>0</v>
      </c>
      <c r="I16" t="b">
        <f t="shared" si="4"/>
        <v>0</v>
      </c>
      <c r="J16" t="b">
        <f t="shared" si="5"/>
        <v>0</v>
      </c>
      <c r="L16" s="79">
        <v>5.5E-2</v>
      </c>
      <c r="M16">
        <v>21</v>
      </c>
      <c r="N16">
        <v>22</v>
      </c>
      <c r="O16" t="e">
        <v>#N/A</v>
      </c>
    </row>
    <row r="17" spans="5:15">
      <c r="E17" s="7">
        <v>12</v>
      </c>
      <c r="F17" s="80">
        <f t="shared" si="1"/>
        <v>312786.84504535998</v>
      </c>
      <c r="G17" s="80">
        <f t="shared" si="2"/>
        <v>76321.328815309418</v>
      </c>
      <c r="H17" t="b">
        <f t="shared" si="3"/>
        <v>0</v>
      </c>
      <c r="I17" t="b">
        <f t="shared" si="4"/>
        <v>0</v>
      </c>
      <c r="J17" t="b">
        <f t="shared" si="5"/>
        <v>0</v>
      </c>
      <c r="L17" s="79">
        <v>0.06</v>
      </c>
      <c r="M17">
        <v>22</v>
      </c>
      <c r="N17">
        <v>24</v>
      </c>
      <c r="O17" t="e">
        <v>#N/A</v>
      </c>
    </row>
    <row r="18" spans="5:15">
      <c r="E18" s="7">
        <v>13</v>
      </c>
      <c r="F18" s="80">
        <f t="shared" si="1"/>
        <v>271481.52424435638</v>
      </c>
      <c r="G18" s="80">
        <f t="shared" si="2"/>
        <v>78904.45633264372</v>
      </c>
      <c r="H18" t="b">
        <f t="shared" si="3"/>
        <v>0</v>
      </c>
      <c r="I18" t="b">
        <f t="shared" si="4"/>
        <v>0</v>
      </c>
      <c r="J18" t="b">
        <f t="shared" si="5"/>
        <v>0</v>
      </c>
      <c r="L18" s="79">
        <v>6.5000000000000002E-2</v>
      </c>
      <c r="M18">
        <v>24</v>
      </c>
      <c r="N18">
        <v>26</v>
      </c>
      <c r="O18" t="e">
        <v>#N/A</v>
      </c>
    </row>
    <row r="19" spans="5:15">
      <c r="E19" s="7">
        <v>14</v>
      </c>
      <c r="F19" s="80">
        <f t="shared" si="1"/>
        <v>227570.30207702413</v>
      </c>
      <c r="G19" s="80">
        <f t="shared" si="2"/>
        <v>80724.997313019543</v>
      </c>
      <c r="H19" t="b">
        <f t="shared" si="3"/>
        <v>0</v>
      </c>
      <c r="I19" t="b">
        <f t="shared" si="4"/>
        <v>0</v>
      </c>
      <c r="J19" t="b">
        <f t="shared" si="5"/>
        <v>0</v>
      </c>
      <c r="L19" s="79">
        <v>7.0000000000000007E-2</v>
      </c>
      <c r="M19">
        <v>27</v>
      </c>
      <c r="N19">
        <v>29</v>
      </c>
      <c r="O19" t="e">
        <v>#N/A</v>
      </c>
    </row>
    <row r="20" spans="5:15">
      <c r="E20" s="7">
        <v>15</v>
      </c>
      <c r="F20" s="80">
        <f t="shared" si="1"/>
        <v>180929.79343969439</v>
      </c>
      <c r="G20" s="80">
        <f t="shared" si="2"/>
        <v>81736.985875601604</v>
      </c>
      <c r="H20" t="b">
        <f t="shared" si="3"/>
        <v>0</v>
      </c>
      <c r="I20" t="b">
        <f t="shared" si="4"/>
        <v>0</v>
      </c>
      <c r="J20" t="b">
        <f t="shared" si="5"/>
        <v>0</v>
      </c>
      <c r="L20" s="79">
        <v>7.4999999999999997E-2</v>
      </c>
      <c r="M20" t="e">
        <v>#N/A</v>
      </c>
      <c r="N20" t="e">
        <v>#N/A</v>
      </c>
      <c r="O20" t="e">
        <v>#N/A</v>
      </c>
    </row>
    <row r="21" spans="5:15">
      <c r="E21" s="7">
        <v>16</v>
      </c>
      <c r="F21" s="80">
        <f t="shared" si="1"/>
        <v>131431.20805840378</v>
      </c>
      <c r="G21" s="80">
        <f t="shared" si="2"/>
        <v>81892.302576619084</v>
      </c>
      <c r="H21" t="b">
        <f t="shared" si="3"/>
        <v>0</v>
      </c>
      <c r="I21" t="b">
        <f t="shared" si="4"/>
        <v>0</v>
      </c>
      <c r="J21" t="b">
        <f t="shared" si="5"/>
        <v>0</v>
      </c>
      <c r="L21" s="79">
        <v>0.08</v>
      </c>
      <c r="M21" t="e">
        <v>#N/A</v>
      </c>
      <c r="N21" t="e">
        <v>#N/A</v>
      </c>
      <c r="O21" t="e">
        <v>#N/A</v>
      </c>
    </row>
    <row r="22" spans="5:15">
      <c r="E22" s="7">
        <v>17</v>
      </c>
      <c r="F22" s="80">
        <f t="shared" si="1"/>
        <v>78940.11990380683</v>
      </c>
      <c r="G22" s="80">
        <f t="shared" si="2"/>
        <v>81140.580391787167</v>
      </c>
      <c r="H22" t="b">
        <f t="shared" si="3"/>
        <v>1</v>
      </c>
      <c r="I22" t="b">
        <f t="shared" si="4"/>
        <v>0</v>
      </c>
      <c r="J22" t="b">
        <f t="shared" si="5"/>
        <v>0</v>
      </c>
      <c r="L22" s="79">
        <v>8.5000000000000006E-2</v>
      </c>
      <c r="M22" t="e">
        <v>#N/A</v>
      </c>
      <c r="N22" t="e">
        <v>#N/A</v>
      </c>
      <c r="O22" t="e">
        <v>#N/A</v>
      </c>
    </row>
    <row r="23" spans="5:15">
      <c r="E23" s="7">
        <v>18</v>
      </c>
      <c r="F23" s="80">
        <f t="shared" si="1"/>
        <v>23316.226864428019</v>
      </c>
      <c r="G23" s="80">
        <f t="shared" si="2"/>
        <v>79429.10669290353</v>
      </c>
      <c r="H23" t="b">
        <f t="shared" si="3"/>
        <v>1</v>
      </c>
      <c r="I23" t="b">
        <f t="shared" si="4"/>
        <v>0</v>
      </c>
      <c r="J23" t="b">
        <f t="shared" si="5"/>
        <v>0</v>
      </c>
      <c r="L23" s="79">
        <v>0.09</v>
      </c>
      <c r="M23" t="e">
        <v>#N/A</v>
      </c>
      <c r="N23" t="e">
        <v>#N/A</v>
      </c>
      <c r="O23" t="e">
        <v>#N/A</v>
      </c>
    </row>
    <row r="24" spans="5:15">
      <c r="E24" s="7">
        <v>19</v>
      </c>
      <c r="F24" s="80">
        <f t="shared" si="1"/>
        <v>-35586.899731810132</v>
      </c>
      <c r="G24" s="80">
        <f t="shared" si="2"/>
        <v>76702.721049461339</v>
      </c>
      <c r="H24" t="b">
        <f t="shared" si="3"/>
        <v>1</v>
      </c>
      <c r="I24" t="b">
        <f t="shared" si="4"/>
        <v>1</v>
      </c>
      <c r="J24" t="b">
        <f t="shared" si="5"/>
        <v>0</v>
      </c>
      <c r="L24" s="79">
        <v>9.5000000000000001E-2</v>
      </c>
      <c r="M24" t="e">
        <v>#N/A</v>
      </c>
      <c r="N24" t="e">
        <v>#N/A</v>
      </c>
      <c r="O24" t="e">
        <v>#N/A</v>
      </c>
    </row>
    <row r="25" spans="5:15">
      <c r="E25" s="7">
        <v>20</v>
      </c>
      <c r="F25" s="80">
        <f t="shared" si="1"/>
        <v>-96427.426386346953</v>
      </c>
      <c r="G25" s="80">
        <f t="shared" si="2"/>
        <v>72903.708679001895</v>
      </c>
      <c r="H25" t="b">
        <f t="shared" si="3"/>
        <v>1</v>
      </c>
      <c r="I25" t="b">
        <f t="shared" si="4"/>
        <v>1</v>
      </c>
      <c r="J25" t="b">
        <f t="shared" si="5"/>
        <v>0</v>
      </c>
      <c r="L25" s="79">
        <v>0.1</v>
      </c>
      <c r="M25" t="e">
        <v>#N/A</v>
      </c>
      <c r="N25" t="e">
        <v>#N/A</v>
      </c>
      <c r="O25" t="e">
        <v>#N/A</v>
      </c>
    </row>
    <row r="26" spans="5:15">
      <c r="E26" s="7">
        <v>21</v>
      </c>
      <c r="F26" s="80">
        <f t="shared" si="1"/>
        <v>-158241.40146735637</v>
      </c>
      <c r="G26" s="80">
        <f t="shared" si="2"/>
        <v>67971.689362510544</v>
      </c>
      <c r="H26" t="b">
        <f t="shared" si="3"/>
        <v>1</v>
      </c>
      <c r="I26" t="b">
        <f t="shared" si="4"/>
        <v>1</v>
      </c>
      <c r="J26" t="b">
        <f t="shared" si="5"/>
        <v>0</v>
      </c>
    </row>
    <row r="27" spans="5:15">
      <c r="E27" s="7">
        <v>22</v>
      </c>
      <c r="F27" s="80">
        <f t="shared" si="1"/>
        <v>-221044.40014966193</v>
      </c>
      <c r="G27" s="80">
        <f t="shared" si="2"/>
        <v>61843.501633430416</v>
      </c>
      <c r="H27" t="b">
        <f t="shared" si="3"/>
        <v>1</v>
      </c>
      <c r="I27" t="b">
        <f t="shared" si="4"/>
        <v>1</v>
      </c>
      <c r="J27" t="b">
        <f t="shared" si="5"/>
        <v>0</v>
      </c>
    </row>
    <row r="28" spans="5:15">
      <c r="E28" s="7">
        <v>23</v>
      </c>
      <c r="F28" s="80">
        <f t="shared" si="1"/>
        <v>-284852.24681088439</v>
      </c>
      <c r="G28" s="80">
        <f t="shared" si="2"/>
        <v>54453.082040812034</v>
      </c>
      <c r="H28" t="b">
        <f t="shared" si="3"/>
        <v>1</v>
      </c>
      <c r="I28" t="b">
        <f t="shared" si="4"/>
        <v>1</v>
      </c>
      <c r="J28" t="b">
        <f t="shared" si="5"/>
        <v>0</v>
      </c>
    </row>
    <row r="29" spans="5:15">
      <c r="E29" s="7">
        <v>24</v>
      </c>
      <c r="F29" s="80">
        <f t="shared" si="1"/>
        <v>-349681.01901868643</v>
      </c>
      <c r="G29" s="80">
        <f t="shared" si="2"/>
        <v>45731.339278724125</v>
      </c>
      <c r="H29" t="b">
        <f t="shared" si="3"/>
        <v>1</v>
      </c>
      <c r="I29" t="b">
        <f t="shared" si="4"/>
        <v>1</v>
      </c>
      <c r="J29" t="b">
        <f t="shared" si="5"/>
        <v>0</v>
      </c>
    </row>
    <row r="30" spans="5:15">
      <c r="E30" s="7">
        <v>25</v>
      </c>
      <c r="F30" s="80">
        <f t="shared" si="1"/>
        <v>-415547.05158181331</v>
      </c>
      <c r="G30" s="80">
        <f t="shared" si="2"/>
        <v>35606.022965303666</v>
      </c>
      <c r="H30" t="b">
        <f t="shared" si="3"/>
        <v>1</v>
      </c>
      <c r="I30" t="b">
        <f t="shared" si="4"/>
        <v>1</v>
      </c>
      <c r="J30" t="b">
        <f t="shared" si="5"/>
        <v>0</v>
      </c>
    </row>
    <row r="31" spans="5:15">
      <c r="E31" s="7">
        <v>26</v>
      </c>
      <c r="F31" s="80">
        <f t="shared" si="1"/>
        <v>-482466.94066595018</v>
      </c>
      <c r="G31" s="80">
        <f t="shared" si="2"/>
        <v>24001.58684570952</v>
      </c>
      <c r="H31" t="b">
        <f t="shared" si="3"/>
        <v>1</v>
      </c>
      <c r="I31" t="b">
        <f t="shared" si="4"/>
        <v>1</v>
      </c>
      <c r="J31" t="b">
        <f t="shared" si="5"/>
        <v>0</v>
      </c>
    </row>
    <row r="32" spans="5:15">
      <c r="E32">
        <v>27</v>
      </c>
      <c r="F32" s="80">
        <f t="shared" si="1"/>
        <v>-550457.54797543329</v>
      </c>
      <c r="G32" s="80">
        <f t="shared" si="2"/>
        <v>10839.04618374625</v>
      </c>
      <c r="H32" t="b">
        <f t="shared" si="3"/>
        <v>1</v>
      </c>
      <c r="I32" t="b">
        <f t="shared" si="4"/>
        <v>1</v>
      </c>
      <c r="J32" t="b">
        <f t="shared" si="5"/>
        <v>0</v>
      </c>
    </row>
    <row r="33" spans="5:10">
      <c r="E33">
        <v>28</v>
      </c>
      <c r="F33" s="80">
        <f t="shared" si="1"/>
        <v>-619536.00500186812</v>
      </c>
      <c r="G33" s="80">
        <f t="shared" si="2"/>
        <v>-3964.1709029712074</v>
      </c>
      <c r="H33" t="b">
        <f t="shared" si="3"/>
        <v>1</v>
      </c>
      <c r="I33" t="b">
        <f t="shared" si="4"/>
        <v>1</v>
      </c>
      <c r="J33" t="b">
        <f t="shared" si="5"/>
        <v>1</v>
      </c>
    </row>
    <row r="34" spans="5:10">
      <c r="E34">
        <v>29</v>
      </c>
      <c r="F34" s="80">
        <f t="shared" si="1"/>
        <v>-689719.71734072594</v>
      </c>
      <c r="G34" s="80">
        <f t="shared" si="2"/>
        <v>-20327.883241828982</v>
      </c>
      <c r="H34" t="b">
        <f t="shared" si="3"/>
        <v>1</v>
      </c>
      <c r="I34" t="b">
        <f t="shared" si="4"/>
        <v>1</v>
      </c>
      <c r="J34" t="b">
        <f t="shared" si="5"/>
        <v>1</v>
      </c>
    </row>
    <row r="35" spans="5:10">
      <c r="E35">
        <v>30</v>
      </c>
      <c r="F35" s="80">
        <f t="shared" si="1"/>
        <v>-761026.36907700542</v>
      </c>
      <c r="G35" s="80">
        <f t="shared" si="2"/>
        <v>-37814.534978108481</v>
      </c>
      <c r="H35" t="b">
        <f t="shared" ref="H35" si="6">G35&gt;F35</f>
        <v>1</v>
      </c>
      <c r="I35" t="b">
        <f t="shared" si="4"/>
        <v>1</v>
      </c>
      <c r="J35" t="b">
        <f t="shared" si="5"/>
        <v>1</v>
      </c>
    </row>
  </sheetData>
  <sheetProtection sheet="1" objects="1" scenarios="1"/>
  <pageMargins left="0.7" right="0.7" top="0.75" bottom="0.75" header="0.3" footer="0.3"/>
  <pageSetup orientation="portrait" r:id="rId1"/>
  <drawing r:id="rId2"/>
  <legacyDrawing r:id="rId3"/>
  <controls>
    <control shapeId="2054" r:id="rId4" name="ScrollBar2"/>
    <control shapeId="2050" r:id="rId5" name="ScrollBar1"/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Pre</vt:lpstr>
      <vt:lpstr>Sheet1</vt:lpstr>
      <vt:lpstr>Winter 09</vt:lpstr>
      <vt:lpstr>Retirement</vt:lpstr>
      <vt:lpstr>All_Student_XC</vt:lpstr>
      <vt:lpstr>Normalize_To_Add</vt:lpstr>
      <vt:lpstr>Normalize_To_AddN</vt:lpstr>
      <vt:lpstr>Point_Total_So_Far</vt:lpstr>
    </vt:vector>
  </TitlesOfParts>
  <Company>Intro Group, SCS, CMU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E. Pattis</dc:creator>
  <cp:lastModifiedBy>Information and Computer Sciences</cp:lastModifiedBy>
  <cp:lastPrinted>2007-11-29T20:32:25Z</cp:lastPrinted>
  <dcterms:created xsi:type="dcterms:W3CDTF">1997-08-26T22:08:47Z</dcterms:created>
  <dcterms:modified xsi:type="dcterms:W3CDTF">2011-04-10T14:31:19Z</dcterms:modified>
</cp:coreProperties>
</file>