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35" windowWidth="8625" windowHeight="11295"/>
  </bookViews>
  <sheets>
    <sheet name="Cannon Shell" sheetId="9" r:id="rId1"/>
  </sheets>
  <calcPr calcId="125725"/>
</workbook>
</file>

<file path=xl/calcChain.xml><?xml version="1.0" encoding="utf-8"?>
<calcChain xmlns="http://schemas.openxmlformats.org/spreadsheetml/2006/main">
  <c r="B3" i="9"/>
  <c r="B2"/>
  <c r="C16"/>
  <c r="B16"/>
  <c r="A16"/>
  <c r="A17" s="1"/>
  <c r="B10"/>
  <c r="B7"/>
  <c r="H3" l="1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C17"/>
  <c r="C18" l="1"/>
  <c r="B17"/>
  <c r="C19" l="1"/>
  <c r="B18"/>
  <c r="C20" l="1"/>
  <c r="B19"/>
  <c r="C21" l="1"/>
  <c r="B20"/>
  <c r="C22" l="1"/>
  <c r="B21"/>
  <c r="C23" l="1"/>
  <c r="B22"/>
  <c r="C24" l="1"/>
  <c r="B23"/>
  <c r="C25" l="1"/>
  <c r="B24"/>
  <c r="C26" l="1"/>
  <c r="B25"/>
  <c r="C27" l="1"/>
  <c r="B26"/>
  <c r="C28" l="1"/>
  <c r="B27"/>
  <c r="C29" l="1"/>
  <c r="B28"/>
  <c r="C30" l="1"/>
  <c r="B29"/>
  <c r="C31" l="1"/>
  <c r="B30"/>
  <c r="C32" l="1"/>
  <c r="B31"/>
  <c r="C33" l="1"/>
  <c r="B32"/>
  <c r="C34" l="1"/>
  <c r="B33"/>
  <c r="C35" l="1"/>
  <c r="B34"/>
  <c r="C36" l="1"/>
  <c r="B35"/>
  <c r="C37" l="1"/>
  <c r="B36"/>
  <c r="C38" l="1"/>
  <c r="B37"/>
  <c r="C39" l="1"/>
  <c r="B38"/>
  <c r="C40" l="1"/>
  <c r="B39"/>
  <c r="C41" l="1"/>
  <c r="B40"/>
  <c r="C42" l="1"/>
  <c r="B41"/>
  <c r="C43" l="1"/>
  <c r="B42"/>
  <c r="C44" l="1"/>
  <c r="B43"/>
  <c r="C45" l="1"/>
  <c r="B44"/>
  <c r="C46" l="1"/>
  <c r="B45"/>
  <c r="C47" l="1"/>
  <c r="B46"/>
  <c r="C48" l="1"/>
  <c r="B47"/>
  <c r="C49" l="1"/>
  <c r="B48"/>
  <c r="C50" l="1"/>
  <c r="B49"/>
  <c r="C51" l="1"/>
  <c r="B50"/>
  <c r="C52" l="1"/>
  <c r="B51"/>
  <c r="C53" l="1"/>
  <c r="B52"/>
  <c r="C54" l="1"/>
  <c r="B53"/>
  <c r="C55" l="1"/>
  <c r="B54"/>
  <c r="C56" l="1"/>
  <c r="B55"/>
  <c r="C57" l="1"/>
  <c r="B56"/>
  <c r="C58" l="1"/>
  <c r="B57"/>
  <c r="C59" l="1"/>
  <c r="B58"/>
  <c r="C60" l="1"/>
  <c r="B59"/>
  <c r="C61" l="1"/>
  <c r="B60"/>
  <c r="C62" l="1"/>
  <c r="B61"/>
  <c r="C63" l="1"/>
  <c r="B62"/>
  <c r="C64" l="1"/>
  <c r="B63"/>
  <c r="C65" l="1"/>
  <c r="B64"/>
  <c r="C66" l="1"/>
  <c r="B65"/>
  <c r="C67" l="1"/>
  <c r="B66"/>
  <c r="C68" l="1"/>
  <c r="B67"/>
  <c r="C69" l="1"/>
  <c r="B68"/>
  <c r="C70" l="1"/>
  <c r="B69"/>
  <c r="C71" l="1"/>
  <c r="B70"/>
  <c r="C72" l="1"/>
  <c r="B71"/>
  <c r="C73" l="1"/>
  <c r="B72"/>
  <c r="C74" l="1"/>
  <c r="B73"/>
  <c r="C75" l="1"/>
  <c r="B74"/>
  <c r="C76" l="1"/>
  <c r="B75"/>
  <c r="C77" l="1"/>
  <c r="B76"/>
  <c r="C78" l="1"/>
  <c r="B77"/>
  <c r="C79" l="1"/>
  <c r="B78"/>
  <c r="C80" l="1"/>
  <c r="B79"/>
  <c r="C81" l="1"/>
  <c r="B80"/>
  <c r="C82" l="1"/>
  <c r="B81"/>
  <c r="C83" l="1"/>
  <c r="B82"/>
  <c r="C84" l="1"/>
  <c r="B83"/>
  <c r="C85" l="1"/>
  <c r="B84"/>
  <c r="C86" l="1"/>
  <c r="B85"/>
  <c r="C87" l="1"/>
  <c r="B86"/>
  <c r="C88" l="1"/>
  <c r="B87"/>
  <c r="C89" l="1"/>
  <c r="B88"/>
  <c r="C90" l="1"/>
  <c r="B89"/>
  <c r="C91" l="1"/>
  <c r="B90"/>
  <c r="C92" l="1"/>
  <c r="B91"/>
  <c r="C93" l="1"/>
  <c r="B92"/>
  <c r="C94" l="1"/>
  <c r="B93"/>
  <c r="C95" l="1"/>
  <c r="B94"/>
  <c r="C96" l="1"/>
  <c r="B95"/>
  <c r="C97" l="1"/>
  <c r="B96"/>
  <c r="C98" l="1"/>
  <c r="B97"/>
  <c r="C99" l="1"/>
  <c r="B98"/>
  <c r="C100" l="1"/>
  <c r="B99"/>
  <c r="C101" l="1"/>
  <c r="B100"/>
  <c r="C102" l="1"/>
  <c r="B101"/>
  <c r="C103" l="1"/>
  <c r="B102"/>
  <c r="C104" l="1"/>
  <c r="B103"/>
  <c r="C105" l="1"/>
  <c r="B104"/>
  <c r="C106" l="1"/>
  <c r="B105"/>
  <c r="C107" l="1"/>
  <c r="B106"/>
  <c r="C108" l="1"/>
  <c r="B107"/>
  <c r="C109" l="1"/>
  <c r="B108"/>
  <c r="C110" l="1"/>
  <c r="B109"/>
  <c r="C111" l="1"/>
  <c r="B110"/>
  <c r="C112" l="1"/>
  <c r="B111"/>
  <c r="B112" l="1"/>
  <c r="C113"/>
  <c r="C114" l="1"/>
  <c r="B113"/>
  <c r="C115" l="1"/>
  <c r="B114"/>
  <c r="C116" l="1"/>
  <c r="B115"/>
  <c r="B116" l="1"/>
  <c r="C117"/>
  <c r="C118" l="1"/>
  <c r="B117"/>
  <c r="C119" l="1"/>
  <c r="B118"/>
  <c r="C120" l="1"/>
  <c r="B119"/>
  <c r="B120" l="1"/>
  <c r="C121"/>
  <c r="C122" l="1"/>
  <c r="B121"/>
  <c r="C123" l="1"/>
  <c r="B122"/>
  <c r="C124" l="1"/>
  <c r="B123"/>
  <c r="B124" l="1"/>
  <c r="C125"/>
  <c r="C126" l="1"/>
  <c r="B125"/>
  <c r="C127" l="1"/>
  <c r="B126"/>
  <c r="C128" l="1"/>
  <c r="B127"/>
  <c r="B128" l="1"/>
  <c r="C129"/>
  <c r="C130" l="1"/>
  <c r="B129"/>
  <c r="C131" l="1"/>
  <c r="B130"/>
  <c r="C132" l="1"/>
  <c r="B131"/>
  <c r="B132" l="1"/>
  <c r="C133"/>
  <c r="C134" l="1"/>
  <c r="B133"/>
  <c r="C135" l="1"/>
  <c r="B134"/>
  <c r="C136" l="1"/>
  <c r="B135"/>
  <c r="B136" l="1"/>
  <c r="C137"/>
  <c r="C138" l="1"/>
  <c r="B137"/>
  <c r="C139" l="1"/>
  <c r="B138"/>
  <c r="C140" l="1"/>
  <c r="B139"/>
  <c r="B140" l="1"/>
  <c r="C141"/>
  <c r="C142" l="1"/>
  <c r="B141"/>
  <c r="C143" l="1"/>
  <c r="B142"/>
  <c r="C144" l="1"/>
  <c r="B143"/>
  <c r="B144" l="1"/>
  <c r="C145"/>
  <c r="C146" l="1"/>
  <c r="B145"/>
  <c r="C147" l="1"/>
  <c r="B146"/>
  <c r="C148" l="1"/>
  <c r="B147"/>
  <c r="B148" l="1"/>
  <c r="C149"/>
  <c r="C150" l="1"/>
  <c r="B149"/>
  <c r="C151" l="1"/>
  <c r="B150"/>
  <c r="C152" l="1"/>
  <c r="B151"/>
  <c r="B152" l="1"/>
  <c r="C153"/>
  <c r="C154" l="1"/>
  <c r="B153"/>
  <c r="C155" l="1"/>
  <c r="B154"/>
  <c r="C156" l="1"/>
  <c r="B155"/>
  <c r="B156" l="1"/>
  <c r="C157"/>
  <c r="C158" l="1"/>
  <c r="B157"/>
  <c r="C159" l="1"/>
  <c r="B158"/>
  <c r="C160" l="1"/>
  <c r="B159"/>
  <c r="B160" l="1"/>
  <c r="C161"/>
  <c r="C162" l="1"/>
  <c r="B161"/>
  <c r="C163" l="1"/>
  <c r="B162"/>
  <c r="C164" l="1"/>
  <c r="B163"/>
  <c r="B164" l="1"/>
  <c r="C165"/>
  <c r="C166" l="1"/>
  <c r="B165"/>
  <c r="C167" l="1"/>
  <c r="B166"/>
  <c r="C168" l="1"/>
  <c r="B167"/>
  <c r="B168" l="1"/>
  <c r="C169"/>
  <c r="C170" l="1"/>
  <c r="B169"/>
  <c r="C171" l="1"/>
  <c r="B170"/>
  <c r="C172" l="1"/>
  <c r="B171"/>
  <c r="B172" l="1"/>
  <c r="C173"/>
  <c r="C174" l="1"/>
  <c r="B173"/>
  <c r="C175" l="1"/>
  <c r="B174"/>
  <c r="C176" l="1"/>
  <c r="B175"/>
  <c r="B176" l="1"/>
  <c r="C177"/>
  <c r="C178" l="1"/>
  <c r="B177"/>
  <c r="C179" l="1"/>
  <c r="B178"/>
  <c r="C180" l="1"/>
  <c r="B179"/>
  <c r="B180" l="1"/>
  <c r="C181"/>
  <c r="C182" l="1"/>
  <c r="B181"/>
  <c r="C183" l="1"/>
  <c r="B182"/>
  <c r="C184" l="1"/>
  <c r="B183"/>
  <c r="B184" l="1"/>
  <c r="C185"/>
  <c r="C186" l="1"/>
  <c r="B185"/>
  <c r="C187" l="1"/>
  <c r="B186"/>
  <c r="C188" l="1"/>
  <c r="B187"/>
  <c r="B188" l="1"/>
  <c r="C189"/>
  <c r="C190" l="1"/>
  <c r="B189"/>
  <c r="C191" l="1"/>
  <c r="B190"/>
  <c r="C192" l="1"/>
  <c r="B191"/>
  <c r="B192" l="1"/>
  <c r="C193"/>
  <c r="C194" l="1"/>
  <c r="B193"/>
  <c r="C195" l="1"/>
  <c r="B194"/>
  <c r="C196" l="1"/>
  <c r="B195"/>
  <c r="B196" l="1"/>
  <c r="C197"/>
  <c r="C198" l="1"/>
  <c r="B197"/>
  <c r="C199" l="1"/>
  <c r="B198"/>
  <c r="C200" l="1"/>
  <c r="B199"/>
  <c r="B200" l="1"/>
  <c r="C201"/>
  <c r="C202" l="1"/>
  <c r="B201"/>
  <c r="C203" l="1"/>
  <c r="B202"/>
  <c r="C204" l="1"/>
  <c r="B203"/>
  <c r="B204" l="1"/>
  <c r="C205"/>
  <c r="C206" l="1"/>
  <c r="B205"/>
  <c r="C207" l="1"/>
  <c r="B206"/>
  <c r="C208" l="1"/>
  <c r="B207"/>
  <c r="B208" l="1"/>
  <c r="C209"/>
  <c r="C210" l="1"/>
  <c r="B209"/>
  <c r="C211" l="1"/>
  <c r="B210"/>
  <c r="C212" l="1"/>
  <c r="B211"/>
  <c r="B212" l="1"/>
  <c r="C213"/>
  <c r="C214" l="1"/>
  <c r="B213"/>
  <c r="C215" l="1"/>
  <c r="B214"/>
  <c r="C216" l="1"/>
  <c r="B215"/>
  <c r="B216" l="1"/>
  <c r="C217"/>
  <c r="C218" l="1"/>
  <c r="B217"/>
  <c r="C219" l="1"/>
  <c r="B218"/>
  <c r="C220" l="1"/>
  <c r="B219"/>
  <c r="C221" l="1"/>
  <c r="B220"/>
  <c r="C222" l="1"/>
  <c r="B221"/>
  <c r="C223" l="1"/>
  <c r="B222"/>
  <c r="C224" l="1"/>
  <c r="B223"/>
  <c r="C225" l="1"/>
  <c r="B224"/>
  <c r="C226" l="1"/>
  <c r="B225"/>
  <c r="C227" l="1"/>
  <c r="B226"/>
  <c r="C228" l="1"/>
  <c r="B227"/>
  <c r="C229" l="1"/>
  <c r="B228"/>
  <c r="C230" l="1"/>
  <c r="B229"/>
  <c r="C231" l="1"/>
  <c r="B230"/>
  <c r="C232" l="1"/>
  <c r="B231"/>
  <c r="C233" l="1"/>
  <c r="B232"/>
  <c r="C234" l="1"/>
  <c r="B233"/>
  <c r="C235" l="1"/>
  <c r="B234"/>
  <c r="C236" l="1"/>
  <c r="B235"/>
  <c r="C237" l="1"/>
  <c r="B236"/>
  <c r="C238" l="1"/>
  <c r="B237"/>
  <c r="C239" l="1"/>
  <c r="B238"/>
  <c r="C240" l="1"/>
  <c r="B239"/>
  <c r="C241" l="1"/>
  <c r="B240"/>
  <c r="C242" l="1"/>
  <c r="B241"/>
  <c r="C243" l="1"/>
  <c r="B242"/>
  <c r="C244" l="1"/>
  <c r="B243"/>
  <c r="C245" l="1"/>
  <c r="B244"/>
  <c r="C246" l="1"/>
  <c r="B245"/>
  <c r="C247" l="1"/>
  <c r="B246"/>
  <c r="C248" l="1"/>
  <c r="B247"/>
  <c r="C249" l="1"/>
  <c r="B248"/>
  <c r="C250" l="1"/>
  <c r="B249"/>
  <c r="C251" l="1"/>
  <c r="B250"/>
  <c r="C252" l="1"/>
  <c r="B251"/>
  <c r="C253" l="1"/>
  <c r="B252"/>
  <c r="C254" l="1"/>
  <c r="B253"/>
  <c r="C255" l="1"/>
  <c r="B254"/>
  <c r="C256" l="1"/>
  <c r="B255"/>
  <c r="C257" l="1"/>
  <c r="B256"/>
  <c r="C258" l="1"/>
  <c r="B257"/>
  <c r="C259" l="1"/>
  <c r="B258"/>
  <c r="C260" l="1"/>
  <c r="B259"/>
  <c r="C261" l="1"/>
  <c r="B260"/>
  <c r="C262" l="1"/>
  <c r="B261"/>
  <c r="C263" l="1"/>
  <c r="B262"/>
  <c r="C264" l="1"/>
  <c r="B263"/>
  <c r="C265" l="1"/>
  <c r="B264"/>
  <c r="C266" l="1"/>
  <c r="B265"/>
  <c r="C267" l="1"/>
  <c r="B266"/>
  <c r="C268" l="1"/>
  <c r="B267"/>
  <c r="C269" l="1"/>
  <c r="B268"/>
  <c r="C270" l="1"/>
  <c r="B269"/>
  <c r="C271" l="1"/>
  <c r="B270"/>
  <c r="C272" l="1"/>
  <c r="B271"/>
  <c r="C273" l="1"/>
  <c r="B272"/>
  <c r="C274" l="1"/>
  <c r="B273"/>
  <c r="C275" l="1"/>
  <c r="B274"/>
  <c r="C276" l="1"/>
  <c r="B275"/>
  <c r="C277" l="1"/>
  <c r="B276"/>
  <c r="C278" l="1"/>
  <c r="B277"/>
  <c r="C279" l="1"/>
  <c r="B278"/>
  <c r="C280" l="1"/>
  <c r="B279"/>
  <c r="C281" l="1"/>
  <c r="B280"/>
  <c r="C282" l="1"/>
  <c r="B281"/>
  <c r="C283" l="1"/>
  <c r="B282"/>
  <c r="C284" l="1"/>
  <c r="B283"/>
  <c r="C285" l="1"/>
  <c r="B284"/>
  <c r="C286" l="1"/>
  <c r="B285"/>
  <c r="C287" l="1"/>
  <c r="B286"/>
  <c r="C288" l="1"/>
  <c r="B287"/>
  <c r="C289" l="1"/>
  <c r="B288"/>
  <c r="C290" l="1"/>
  <c r="B289"/>
  <c r="C291" l="1"/>
  <c r="B290"/>
  <c r="C292" l="1"/>
  <c r="B291"/>
  <c r="C293" l="1"/>
  <c r="B292"/>
  <c r="C294" l="1"/>
  <c r="B293"/>
  <c r="C295" l="1"/>
  <c r="B294"/>
  <c r="C296" l="1"/>
  <c r="B295"/>
  <c r="C297" l="1"/>
  <c r="B296"/>
  <c r="C298" l="1"/>
  <c r="B297"/>
  <c r="C299" l="1"/>
  <c r="B298"/>
  <c r="C300" l="1"/>
  <c r="B299"/>
  <c r="C301" l="1"/>
  <c r="B300"/>
  <c r="C302" l="1"/>
  <c r="B301"/>
  <c r="C303" l="1"/>
  <c r="B302"/>
  <c r="C304" l="1"/>
  <c r="B303"/>
  <c r="C305" l="1"/>
  <c r="B304"/>
  <c r="C306" l="1"/>
  <c r="B305"/>
  <c r="C307" l="1"/>
  <c r="B306"/>
  <c r="C308" l="1"/>
  <c r="B307"/>
  <c r="C309" l="1"/>
  <c r="B308"/>
  <c r="C310" l="1"/>
  <c r="B309"/>
  <c r="C311" l="1"/>
  <c r="B310"/>
  <c r="C312" l="1"/>
  <c r="B311"/>
  <c r="C313" l="1"/>
  <c r="B312"/>
  <c r="C314" l="1"/>
  <c r="B313"/>
  <c r="C315" l="1"/>
  <c r="B314"/>
  <c r="C316" l="1"/>
  <c r="B315"/>
  <c r="C317" l="1"/>
  <c r="B316"/>
  <c r="C318" l="1"/>
  <c r="B317"/>
  <c r="C319" l="1"/>
  <c r="B318"/>
  <c r="C320" l="1"/>
  <c r="B319"/>
  <c r="C321" l="1"/>
  <c r="B320"/>
  <c r="C322" l="1"/>
  <c r="B321"/>
  <c r="C323" l="1"/>
  <c r="B322"/>
  <c r="C324" l="1"/>
  <c r="B323"/>
  <c r="C325" l="1"/>
  <c r="B324"/>
  <c r="C326" l="1"/>
  <c r="B325"/>
  <c r="C327" l="1"/>
  <c r="B326"/>
  <c r="C328" l="1"/>
  <c r="B327"/>
  <c r="C329" l="1"/>
  <c r="B328"/>
  <c r="C330" l="1"/>
  <c r="B329"/>
  <c r="C331" l="1"/>
  <c r="B330"/>
  <c r="C332" l="1"/>
  <c r="B331"/>
  <c r="C333" l="1"/>
  <c r="B332"/>
  <c r="C334" l="1"/>
  <c r="B333"/>
  <c r="C335" l="1"/>
  <c r="B334"/>
  <c r="C336" l="1"/>
  <c r="B335"/>
  <c r="C337" l="1"/>
  <c r="B336"/>
  <c r="C338" l="1"/>
  <c r="B337"/>
  <c r="C339" l="1"/>
  <c r="B338"/>
  <c r="C340" l="1"/>
  <c r="B339"/>
  <c r="C341" l="1"/>
  <c r="B340"/>
  <c r="C342" l="1"/>
  <c r="B341"/>
  <c r="C343" l="1"/>
  <c r="B342"/>
  <c r="C344" l="1"/>
  <c r="B343"/>
  <c r="C345" l="1"/>
  <c r="B344"/>
  <c r="C346" l="1"/>
  <c r="B345"/>
  <c r="C347" l="1"/>
  <c r="B346"/>
  <c r="C348" l="1"/>
  <c r="B347"/>
  <c r="C349" l="1"/>
  <c r="B348"/>
  <c r="C350" l="1"/>
  <c r="B349"/>
  <c r="C351" l="1"/>
  <c r="B350"/>
  <c r="C352" l="1"/>
  <c r="B351"/>
  <c r="C353" l="1"/>
  <c r="B352"/>
  <c r="C354" l="1"/>
  <c r="B353"/>
  <c r="C355" l="1"/>
  <c r="B354"/>
  <c r="C356" l="1"/>
  <c r="B355"/>
  <c r="C357" l="1"/>
  <c r="B356"/>
  <c r="C358" l="1"/>
  <c r="B357"/>
  <c r="C359" l="1"/>
  <c r="B358"/>
  <c r="C360" l="1"/>
  <c r="B359"/>
  <c r="C361" l="1"/>
  <c r="B360"/>
  <c r="C362" l="1"/>
  <c r="B361"/>
  <c r="C363" l="1"/>
  <c r="B362"/>
  <c r="C364" l="1"/>
  <c r="B363"/>
  <c r="C365" l="1"/>
  <c r="B364"/>
  <c r="C366" l="1"/>
  <c r="B365"/>
  <c r="C367" l="1"/>
  <c r="B366"/>
  <c r="C368" l="1"/>
  <c r="B367"/>
  <c r="C369" l="1"/>
  <c r="B368"/>
  <c r="C370" l="1"/>
  <c r="B369"/>
  <c r="C371" l="1"/>
  <c r="B370"/>
  <c r="C372" l="1"/>
  <c r="B371"/>
  <c r="C373" l="1"/>
  <c r="B372"/>
  <c r="C374" l="1"/>
  <c r="B373"/>
  <c r="C375" l="1"/>
  <c r="B374"/>
  <c r="C376" l="1"/>
  <c r="B375"/>
  <c r="C377" l="1"/>
  <c r="B376"/>
  <c r="C378" l="1"/>
  <c r="B377"/>
  <c r="C379" l="1"/>
  <c r="B378"/>
  <c r="C380" l="1"/>
  <c r="B379"/>
  <c r="C381" l="1"/>
  <c r="B380"/>
  <c r="C382" l="1"/>
  <c r="B381"/>
  <c r="C383" l="1"/>
  <c r="B382"/>
  <c r="C384" l="1"/>
  <c r="B383"/>
  <c r="C385" l="1"/>
  <c r="B384"/>
  <c r="C386" l="1"/>
  <c r="B385"/>
  <c r="C387" l="1"/>
  <c r="B386"/>
  <c r="C388" l="1"/>
  <c r="B387"/>
  <c r="C389" l="1"/>
  <c r="B388"/>
  <c r="C390" l="1"/>
  <c r="B389"/>
  <c r="C391" l="1"/>
  <c r="B390"/>
  <c r="C392" l="1"/>
  <c r="B391"/>
  <c r="C393" l="1"/>
  <c r="B392"/>
  <c r="C394" l="1"/>
  <c r="B393"/>
  <c r="C395" l="1"/>
  <c r="B394"/>
  <c r="C396" l="1"/>
  <c r="B395"/>
  <c r="C397" l="1"/>
  <c r="B396"/>
  <c r="C398" l="1"/>
  <c r="B397"/>
  <c r="C399" l="1"/>
  <c r="B398"/>
  <c r="C400" l="1"/>
  <c r="B399"/>
  <c r="C401" l="1"/>
  <c r="B400"/>
  <c r="C402" l="1"/>
  <c r="B401"/>
  <c r="C403" l="1"/>
  <c r="B402"/>
  <c r="C404" l="1"/>
  <c r="B403"/>
  <c r="C405" l="1"/>
  <c r="B404"/>
  <c r="C406" l="1"/>
  <c r="B405"/>
  <c r="C407" l="1"/>
  <c r="B406"/>
  <c r="C408" l="1"/>
  <c r="B407"/>
  <c r="C409" l="1"/>
  <c r="B408"/>
  <c r="C410" l="1"/>
  <c r="B409"/>
  <c r="C411" l="1"/>
  <c r="B410"/>
  <c r="C412" l="1"/>
  <c r="B411"/>
  <c r="C413" l="1"/>
  <c r="B412"/>
  <c r="C414" l="1"/>
  <c r="B413"/>
  <c r="C415" l="1"/>
  <c r="B414"/>
  <c r="C416" l="1"/>
  <c r="B415"/>
  <c r="C417" l="1"/>
  <c r="B416"/>
  <c r="C418" l="1"/>
  <c r="B417"/>
  <c r="C419" l="1"/>
  <c r="B418"/>
  <c r="C420" l="1"/>
  <c r="B419"/>
  <c r="C421" l="1"/>
  <c r="B420"/>
  <c r="C422" l="1"/>
  <c r="B421"/>
  <c r="C423" l="1"/>
  <c r="B422"/>
  <c r="C424" l="1"/>
  <c r="B423"/>
  <c r="C425" l="1"/>
  <c r="B424"/>
  <c r="C426" l="1"/>
  <c r="B425"/>
  <c r="C427" l="1"/>
  <c r="B426"/>
  <c r="C428" l="1"/>
  <c r="B427"/>
  <c r="C429" l="1"/>
  <c r="B428"/>
  <c r="C430" l="1"/>
  <c r="B429"/>
  <c r="C431" l="1"/>
  <c r="B430"/>
  <c r="C432" l="1"/>
  <c r="B431"/>
  <c r="C433" l="1"/>
  <c r="B432"/>
  <c r="C434" l="1"/>
  <c r="B433"/>
  <c r="C435" l="1"/>
  <c r="B434"/>
  <c r="C436" l="1"/>
  <c r="B435"/>
  <c r="C437" l="1"/>
  <c r="B436"/>
  <c r="C438" l="1"/>
  <c r="B437"/>
  <c r="C439" l="1"/>
  <c r="B438"/>
  <c r="C440" l="1"/>
  <c r="B439"/>
  <c r="C441" l="1"/>
  <c r="B440"/>
  <c r="C442" l="1"/>
  <c r="B441"/>
  <c r="C443" l="1"/>
  <c r="B442"/>
  <c r="C444" l="1"/>
  <c r="B443"/>
  <c r="C445" l="1"/>
  <c r="B444"/>
  <c r="C446" l="1"/>
  <c r="B445"/>
  <c r="C447" l="1"/>
  <c r="B446"/>
  <c r="C448" l="1"/>
  <c r="B447"/>
  <c r="C449" l="1"/>
  <c r="B448"/>
  <c r="C450" l="1"/>
  <c r="B449"/>
  <c r="C451" l="1"/>
  <c r="B450"/>
  <c r="C452" l="1"/>
  <c r="B451"/>
  <c r="C453" l="1"/>
  <c r="B452"/>
  <c r="C454" l="1"/>
  <c r="B453"/>
  <c r="C455" l="1"/>
  <c r="B454"/>
  <c r="C456" l="1"/>
  <c r="B455"/>
  <c r="C457" l="1"/>
  <c r="B456"/>
  <c r="C458" l="1"/>
  <c r="B457"/>
  <c r="C459" l="1"/>
  <c r="B458"/>
  <c r="C460" l="1"/>
  <c r="B459"/>
  <c r="C461" l="1"/>
  <c r="B460"/>
  <c r="C462" l="1"/>
  <c r="B461"/>
  <c r="C463" l="1"/>
  <c r="B462"/>
  <c r="C464" l="1"/>
  <c r="B463"/>
  <c r="C465" l="1"/>
  <c r="B464"/>
  <c r="C466" l="1"/>
  <c r="B465"/>
  <c r="C467" l="1"/>
  <c r="B466"/>
  <c r="C468" l="1"/>
  <c r="B467"/>
  <c r="C469" l="1"/>
  <c r="B468"/>
  <c r="C470" l="1"/>
  <c r="B469"/>
  <c r="C471" l="1"/>
  <c r="B470"/>
  <c r="C472" l="1"/>
  <c r="B471"/>
  <c r="C473" l="1"/>
  <c r="B472"/>
  <c r="C474" l="1"/>
  <c r="B473"/>
  <c r="C475" l="1"/>
  <c r="B474"/>
  <c r="C476" l="1"/>
  <c r="B475"/>
  <c r="C477" l="1"/>
  <c r="B476"/>
  <c r="C478" l="1"/>
  <c r="B477"/>
  <c r="C479" l="1"/>
  <c r="B478"/>
  <c r="C480" l="1"/>
  <c r="B479"/>
  <c r="C481" l="1"/>
  <c r="B480"/>
  <c r="C482" l="1"/>
  <c r="B481"/>
  <c r="C483" l="1"/>
  <c r="B482"/>
  <c r="C484" l="1"/>
  <c r="B483"/>
  <c r="C485" l="1"/>
  <c r="B484"/>
  <c r="C486" l="1"/>
  <c r="B485"/>
  <c r="C487" l="1"/>
  <c r="B486"/>
  <c r="C488" l="1"/>
  <c r="B487"/>
  <c r="C489" l="1"/>
  <c r="B488"/>
  <c r="C490" l="1"/>
  <c r="B489"/>
  <c r="C491" l="1"/>
  <c r="B490"/>
  <c r="C492" l="1"/>
  <c r="B491"/>
  <c r="C493" l="1"/>
  <c r="B492"/>
  <c r="C494" l="1"/>
  <c r="B493"/>
  <c r="C495" l="1"/>
  <c r="B494"/>
  <c r="C496" l="1"/>
  <c r="B495"/>
  <c r="C497" l="1"/>
  <c r="B496"/>
  <c r="C498" l="1"/>
  <c r="B497"/>
  <c r="C499" l="1"/>
  <c r="B498"/>
  <c r="C500" l="1"/>
  <c r="B499"/>
  <c r="C501" l="1"/>
  <c r="B500"/>
  <c r="C502" l="1"/>
  <c r="B501"/>
  <c r="C503" l="1"/>
  <c r="B502"/>
  <c r="C504" l="1"/>
  <c r="B503"/>
  <c r="C505" l="1"/>
  <c r="B504"/>
  <c r="C506" l="1"/>
  <c r="B505"/>
  <c r="C507" l="1"/>
  <c r="B506"/>
  <c r="C508" l="1"/>
  <c r="B507"/>
  <c r="C509" l="1"/>
  <c r="B508"/>
  <c r="C510" l="1"/>
  <c r="B509"/>
  <c r="C511" l="1"/>
  <c r="B510"/>
  <c r="C512" l="1"/>
  <c r="B511"/>
  <c r="C513" l="1"/>
  <c r="B512"/>
  <c r="C514" l="1"/>
  <c r="B513"/>
  <c r="C515" l="1"/>
  <c r="B514"/>
  <c r="C516" l="1"/>
  <c r="B515"/>
  <c r="C517" l="1"/>
  <c r="B516"/>
  <c r="C518" l="1"/>
  <c r="B517"/>
  <c r="C519" l="1"/>
  <c r="B518"/>
  <c r="C520" l="1"/>
  <c r="B519"/>
  <c r="C521" l="1"/>
  <c r="B520"/>
  <c r="C522" l="1"/>
  <c r="B521"/>
  <c r="C523" l="1"/>
  <c r="B522"/>
  <c r="C524" l="1"/>
  <c r="B523"/>
  <c r="C525" l="1"/>
  <c r="B524"/>
  <c r="C526" l="1"/>
  <c r="B525"/>
  <c r="C527" l="1"/>
  <c r="B526"/>
  <c r="C528" l="1"/>
  <c r="B527"/>
  <c r="C529" l="1"/>
  <c r="B528"/>
  <c r="C530" l="1"/>
  <c r="B529"/>
  <c r="C531" l="1"/>
  <c r="B530"/>
  <c r="C532" l="1"/>
  <c r="B531"/>
  <c r="C533" l="1"/>
  <c r="B532"/>
  <c r="C534" l="1"/>
  <c r="B533"/>
  <c r="C535" l="1"/>
  <c r="B534"/>
  <c r="C536" l="1"/>
  <c r="B535"/>
  <c r="C537" l="1"/>
  <c r="B536"/>
  <c r="C538" l="1"/>
  <c r="B537"/>
  <c r="C539" l="1"/>
  <c r="B538"/>
  <c r="C540" l="1"/>
  <c r="B539"/>
  <c r="C541" l="1"/>
  <c r="B540"/>
  <c r="C542" l="1"/>
  <c r="B541"/>
  <c r="C543" l="1"/>
  <c r="B542"/>
  <c r="C544" l="1"/>
  <c r="B543"/>
  <c r="C545" l="1"/>
  <c r="B544"/>
  <c r="C546" l="1"/>
  <c r="B545"/>
  <c r="C547" l="1"/>
  <c r="B546"/>
  <c r="C548" l="1"/>
  <c r="B547"/>
  <c r="C549" l="1"/>
  <c r="B548"/>
  <c r="C550" l="1"/>
  <c r="B549"/>
  <c r="C551" l="1"/>
  <c r="B550"/>
  <c r="C552" l="1"/>
  <c r="B551"/>
  <c r="C553" l="1"/>
  <c r="B552"/>
  <c r="C554" l="1"/>
  <c r="B553"/>
  <c r="C555" l="1"/>
  <c r="B554"/>
  <c r="C556" l="1"/>
  <c r="B555"/>
  <c r="C557" l="1"/>
  <c r="B556"/>
  <c r="C558" l="1"/>
  <c r="B557"/>
  <c r="C559" l="1"/>
  <c r="B558"/>
  <c r="C560" l="1"/>
  <c r="B559"/>
  <c r="C561" l="1"/>
  <c r="B560"/>
  <c r="C562" l="1"/>
  <c r="B561"/>
  <c r="C563" l="1"/>
  <c r="B562"/>
  <c r="C564" l="1"/>
  <c r="B563"/>
  <c r="C565" l="1"/>
  <c r="B564"/>
  <c r="C566" l="1"/>
  <c r="B565"/>
  <c r="C567" l="1"/>
  <c r="B566"/>
  <c r="C568" l="1"/>
  <c r="B567"/>
  <c r="C569" l="1"/>
  <c r="B568"/>
  <c r="C570" l="1"/>
  <c r="B569"/>
  <c r="C571" l="1"/>
  <c r="B570"/>
  <c r="C572" l="1"/>
  <c r="B571"/>
  <c r="C573" l="1"/>
  <c r="B572"/>
  <c r="C574" l="1"/>
  <c r="B573"/>
  <c r="C575" l="1"/>
  <c r="B574"/>
  <c r="C576" l="1"/>
  <c r="B575"/>
  <c r="C577" l="1"/>
  <c r="B576"/>
  <c r="C578" l="1"/>
  <c r="B577"/>
  <c r="C579" l="1"/>
  <c r="B578"/>
  <c r="C580" l="1"/>
  <c r="B579"/>
  <c r="C581" l="1"/>
  <c r="B580"/>
  <c r="C582" l="1"/>
  <c r="B581"/>
  <c r="C583" l="1"/>
  <c r="B582"/>
  <c r="C584" l="1"/>
  <c r="B583"/>
  <c r="C585" l="1"/>
  <c r="B584"/>
  <c r="C586" l="1"/>
  <c r="B585"/>
  <c r="C587" l="1"/>
  <c r="B586"/>
  <c r="C588" l="1"/>
  <c r="B587"/>
  <c r="C589" l="1"/>
  <c r="B588"/>
  <c r="C590" l="1"/>
  <c r="B589"/>
  <c r="C591" l="1"/>
  <c r="B590"/>
  <c r="C592" l="1"/>
  <c r="B591"/>
  <c r="C593" l="1"/>
  <c r="B592"/>
  <c r="C594" l="1"/>
  <c r="B593"/>
  <c r="C595" l="1"/>
  <c r="B594"/>
  <c r="C596" l="1"/>
  <c r="B595"/>
  <c r="C597" l="1"/>
  <c r="B596"/>
  <c r="C598" l="1"/>
  <c r="B597"/>
  <c r="C599" l="1"/>
  <c r="B598"/>
  <c r="C600" l="1"/>
  <c r="B599"/>
  <c r="C601" l="1"/>
  <c r="B600"/>
  <c r="C602" l="1"/>
  <c r="B601"/>
  <c r="C603" l="1"/>
  <c r="B602"/>
  <c r="C604" l="1"/>
  <c r="B603"/>
  <c r="C605" l="1"/>
  <c r="B604"/>
  <c r="C606" l="1"/>
  <c r="B605"/>
  <c r="C607" l="1"/>
  <c r="B606"/>
  <c r="C608" l="1"/>
  <c r="B607"/>
  <c r="C609" l="1"/>
  <c r="B608"/>
  <c r="C610" l="1"/>
  <c r="B609"/>
  <c r="C611" l="1"/>
  <c r="B610"/>
  <c r="C612" l="1"/>
  <c r="B611"/>
  <c r="C613" l="1"/>
  <c r="B612"/>
  <c r="C614" l="1"/>
  <c r="B613"/>
  <c r="C615" l="1"/>
  <c r="B614"/>
  <c r="C616" l="1"/>
  <c r="B615"/>
  <c r="C617" l="1"/>
  <c r="B616"/>
  <c r="C618" l="1"/>
  <c r="B617"/>
  <c r="C619" l="1"/>
  <c r="B618"/>
  <c r="C620" l="1"/>
  <c r="B619"/>
  <c r="C621" l="1"/>
  <c r="B620"/>
  <c r="C622" l="1"/>
  <c r="B621"/>
  <c r="C623" l="1"/>
  <c r="B622"/>
  <c r="C624" l="1"/>
  <c r="B623"/>
  <c r="C625" l="1"/>
  <c r="B624"/>
  <c r="C626" l="1"/>
  <c r="B625"/>
  <c r="C627" l="1"/>
  <c r="B626"/>
  <c r="C628" l="1"/>
  <c r="B627"/>
  <c r="C629" l="1"/>
  <c r="B628"/>
  <c r="C630" l="1"/>
  <c r="B629"/>
  <c r="C631" l="1"/>
  <c r="B630"/>
  <c r="C632" l="1"/>
  <c r="B631"/>
  <c r="C633" l="1"/>
  <c r="B632"/>
  <c r="C634" l="1"/>
  <c r="B633"/>
  <c r="C635" l="1"/>
  <c r="B634"/>
  <c r="C636" l="1"/>
  <c r="B635"/>
  <c r="C637" l="1"/>
  <c r="B636"/>
  <c r="C638" l="1"/>
  <c r="B637"/>
  <c r="C639" l="1"/>
  <c r="B638"/>
  <c r="C640" l="1"/>
  <c r="B639"/>
  <c r="C641" l="1"/>
  <c r="B640"/>
  <c r="C642" l="1"/>
  <c r="B641"/>
  <c r="C643" l="1"/>
  <c r="B642"/>
  <c r="C644" l="1"/>
  <c r="B643"/>
  <c r="C645" l="1"/>
  <c r="B644"/>
  <c r="C646" l="1"/>
  <c r="B645"/>
  <c r="C647" l="1"/>
  <c r="B646"/>
  <c r="C648" l="1"/>
  <c r="B647"/>
  <c r="C649" l="1"/>
  <c r="B648"/>
  <c r="C650" l="1"/>
  <c r="B649"/>
  <c r="C651" l="1"/>
  <c r="B650"/>
  <c r="C652" l="1"/>
  <c r="B651"/>
  <c r="C653" l="1"/>
  <c r="B652"/>
  <c r="C654" l="1"/>
  <c r="B653"/>
  <c r="C655" l="1"/>
  <c r="B654"/>
  <c r="C656" l="1"/>
  <c r="B655"/>
  <c r="C657" l="1"/>
  <c r="B656"/>
  <c r="C658" l="1"/>
  <c r="B657"/>
  <c r="C659" l="1"/>
  <c r="B658"/>
  <c r="C660" l="1"/>
  <c r="B659"/>
  <c r="C661" l="1"/>
  <c r="B660"/>
  <c r="C662" l="1"/>
  <c r="B661"/>
  <c r="C663" l="1"/>
  <c r="B662"/>
  <c r="C664" l="1"/>
  <c r="B663"/>
  <c r="C665" l="1"/>
  <c r="B664"/>
  <c r="C666" l="1"/>
  <c r="B665"/>
  <c r="C667" l="1"/>
  <c r="B666"/>
  <c r="C668" l="1"/>
  <c r="B667"/>
  <c r="C669" l="1"/>
  <c r="B668"/>
  <c r="C670" l="1"/>
  <c r="B669"/>
  <c r="C671" l="1"/>
  <c r="B670"/>
  <c r="C672" l="1"/>
  <c r="B671"/>
  <c r="C673" l="1"/>
  <c r="B672"/>
  <c r="C674" l="1"/>
  <c r="B673"/>
  <c r="C675" l="1"/>
  <c r="B674"/>
  <c r="C676" l="1"/>
  <c r="B675"/>
  <c r="C677" l="1"/>
  <c r="B676"/>
  <c r="C678" l="1"/>
  <c r="B677"/>
  <c r="C679" l="1"/>
  <c r="B678"/>
  <c r="C680" l="1"/>
  <c r="B679"/>
  <c r="C681" l="1"/>
  <c r="B680"/>
  <c r="C682" l="1"/>
  <c r="B681"/>
  <c r="C683" l="1"/>
  <c r="B682"/>
  <c r="C684" l="1"/>
  <c r="B683"/>
  <c r="C685" l="1"/>
  <c r="B684"/>
  <c r="C686" l="1"/>
  <c r="B685"/>
  <c r="C687" l="1"/>
  <c r="B686"/>
  <c r="C688" l="1"/>
  <c r="B687"/>
  <c r="C689" l="1"/>
  <c r="B688"/>
  <c r="C690" l="1"/>
  <c r="B689"/>
  <c r="C691" l="1"/>
  <c r="B690"/>
  <c r="C692" l="1"/>
  <c r="B691"/>
  <c r="C693" l="1"/>
  <c r="B692"/>
  <c r="C694" l="1"/>
  <c r="B693"/>
  <c r="C695" l="1"/>
  <c r="B694"/>
  <c r="C696" l="1"/>
  <c r="B695"/>
  <c r="C697" l="1"/>
  <c r="B696"/>
  <c r="C698" l="1"/>
  <c r="B697"/>
  <c r="C699" l="1"/>
  <c r="B698"/>
  <c r="C700" l="1"/>
  <c r="B699"/>
  <c r="C701" l="1"/>
  <c r="B700"/>
  <c r="C702" l="1"/>
  <c r="B701"/>
  <c r="C703" l="1"/>
  <c r="B702"/>
  <c r="C704" l="1"/>
  <c r="B703"/>
  <c r="C705" l="1"/>
  <c r="B704"/>
  <c r="C706" l="1"/>
  <c r="B705"/>
  <c r="C707" l="1"/>
  <c r="B706"/>
  <c r="C708" l="1"/>
  <c r="B707"/>
  <c r="C709" l="1"/>
  <c r="B708"/>
  <c r="C710" l="1"/>
  <c r="B709"/>
  <c r="C711" l="1"/>
  <c r="B710"/>
  <c r="C712" l="1"/>
  <c r="B711"/>
  <c r="C713" l="1"/>
  <c r="B712"/>
  <c r="C714" l="1"/>
  <c r="B713"/>
  <c r="C715" l="1"/>
  <c r="B714"/>
  <c r="C716" l="1"/>
  <c r="B715"/>
  <c r="C717" l="1"/>
  <c r="B716"/>
  <c r="C718" l="1"/>
  <c r="B717"/>
  <c r="C719" l="1"/>
  <c r="B718"/>
  <c r="C720" l="1"/>
  <c r="B719"/>
  <c r="C721" l="1"/>
  <c r="B720"/>
  <c r="C722" l="1"/>
  <c r="B721"/>
  <c r="C723" l="1"/>
  <c r="B722"/>
  <c r="C724" l="1"/>
  <c r="B723"/>
  <c r="C725" l="1"/>
  <c r="B724"/>
  <c r="C726" l="1"/>
  <c r="B725"/>
  <c r="C727" l="1"/>
  <c r="B726"/>
  <c r="C728" l="1"/>
  <c r="B727"/>
  <c r="C729" l="1"/>
  <c r="B728"/>
  <c r="C730" l="1"/>
  <c r="B729"/>
  <c r="C731" l="1"/>
  <c r="B730"/>
  <c r="C732" l="1"/>
  <c r="B731"/>
  <c r="C733" l="1"/>
  <c r="B732"/>
  <c r="C734" l="1"/>
  <c r="B733"/>
  <c r="C735" l="1"/>
  <c r="B734"/>
  <c r="C736" l="1"/>
  <c r="B735"/>
  <c r="C737" l="1"/>
  <c r="B736"/>
  <c r="C738" l="1"/>
  <c r="B737"/>
  <c r="C739" l="1"/>
  <c r="B738"/>
  <c r="C740" l="1"/>
  <c r="B739"/>
  <c r="C741" l="1"/>
  <c r="B740"/>
  <c r="C742" l="1"/>
  <c r="B741"/>
  <c r="C743" l="1"/>
  <c r="B742"/>
  <c r="C744" l="1"/>
  <c r="B743"/>
  <c r="C745" l="1"/>
  <c r="B744"/>
  <c r="C746" l="1"/>
  <c r="B745"/>
  <c r="C747" l="1"/>
  <c r="B746"/>
  <c r="C748" l="1"/>
  <c r="B747"/>
  <c r="C749" l="1"/>
  <c r="B748"/>
  <c r="C750" l="1"/>
  <c r="B749"/>
  <c r="C751" l="1"/>
  <c r="B750"/>
  <c r="C752" l="1"/>
  <c r="B751"/>
  <c r="C753" l="1"/>
  <c r="B752"/>
  <c r="C754" l="1"/>
  <c r="B753"/>
  <c r="C755" l="1"/>
  <c r="B754"/>
  <c r="C756" l="1"/>
  <c r="B755"/>
  <c r="C757" l="1"/>
  <c r="B756"/>
  <c r="C758" l="1"/>
  <c r="B757"/>
  <c r="C759" l="1"/>
  <c r="B758"/>
  <c r="C760" l="1"/>
  <c r="B759"/>
  <c r="C761" l="1"/>
  <c r="B760"/>
  <c r="C762" l="1"/>
  <c r="B761"/>
  <c r="C763" l="1"/>
  <c r="B762"/>
  <c r="C764" l="1"/>
  <c r="B763"/>
  <c r="C765" l="1"/>
  <c r="B764"/>
  <c r="C766" l="1"/>
  <c r="B765"/>
  <c r="C767" l="1"/>
  <c r="B766"/>
  <c r="C768" l="1"/>
  <c r="B767"/>
  <c r="C769" l="1"/>
  <c r="B768"/>
  <c r="C770" l="1"/>
  <c r="B769"/>
  <c r="C771" l="1"/>
  <c r="B770"/>
  <c r="C772" l="1"/>
  <c r="B771"/>
  <c r="C773" l="1"/>
  <c r="B772"/>
  <c r="C774" l="1"/>
  <c r="B773"/>
  <c r="C775" l="1"/>
  <c r="B774"/>
  <c r="C776" l="1"/>
  <c r="B775"/>
  <c r="C777" l="1"/>
  <c r="B776"/>
  <c r="C778" l="1"/>
  <c r="B777"/>
  <c r="C779" l="1"/>
  <c r="B778"/>
  <c r="C780" l="1"/>
  <c r="B779"/>
  <c r="C781" l="1"/>
  <c r="B780"/>
  <c r="C782" l="1"/>
  <c r="B781"/>
  <c r="C783" l="1"/>
  <c r="B782"/>
  <c r="C784" l="1"/>
  <c r="B783"/>
  <c r="C785" l="1"/>
  <c r="B784"/>
  <c r="C786" l="1"/>
  <c r="B785"/>
  <c r="C787" l="1"/>
  <c r="B786"/>
  <c r="C788" l="1"/>
  <c r="B787"/>
  <c r="C789" l="1"/>
  <c r="B788"/>
  <c r="C790" l="1"/>
  <c r="B789"/>
  <c r="C791" l="1"/>
  <c r="B790"/>
  <c r="C792" l="1"/>
  <c r="B791"/>
  <c r="C793" l="1"/>
  <c r="B792"/>
  <c r="C794" l="1"/>
  <c r="B793"/>
  <c r="C795" l="1"/>
  <c r="B794"/>
  <c r="C796" l="1"/>
  <c r="B795"/>
  <c r="C797" l="1"/>
  <c r="B796"/>
  <c r="C798" l="1"/>
  <c r="B797"/>
  <c r="C799" l="1"/>
  <c r="B798"/>
  <c r="C800" l="1"/>
  <c r="B799"/>
  <c r="B800" l="1"/>
</calcChain>
</file>

<file path=xl/sharedStrings.xml><?xml version="1.0" encoding="utf-8"?>
<sst xmlns="http://schemas.openxmlformats.org/spreadsheetml/2006/main" count="22" uniqueCount="22">
  <si>
    <t>Speed</t>
  </si>
  <si>
    <t>Time</t>
  </si>
  <si>
    <t>Angle</t>
  </si>
  <si>
    <t>dT</t>
  </si>
  <si>
    <t>(degrees)</t>
  </si>
  <si>
    <t>(ft/sec)</t>
  </si>
  <si>
    <t>X(Time)</t>
  </si>
  <si>
    <t>Y(Time)</t>
  </si>
  <si>
    <t>Gravity</t>
  </si>
  <si>
    <t>secs</t>
  </si>
  <si>
    <t>ft/sec/sec</t>
  </si>
  <si>
    <t>Constants</t>
  </si>
  <si>
    <r>
      <t>I</t>
    </r>
    <r>
      <rPr>
        <b/>
        <sz val="10"/>
        <rFont val="Arial"/>
        <family val="2"/>
      </rPr>
      <t>nputs</t>
    </r>
  </si>
  <si>
    <t xml:space="preserve">What is the minimum speed for a cannon shell to reach the target, </t>
  </si>
  <si>
    <t>and what is the angle to shoot the cannon at that speed.</t>
  </si>
  <si>
    <t>Target X</t>
  </si>
  <si>
    <t>Target Y</t>
  </si>
  <si>
    <t>Label</t>
  </si>
  <si>
    <t>[0, 90]</t>
  </si>
  <si>
    <t>Step = .1</t>
  </si>
  <si>
    <t>[0, 2000]</t>
  </si>
  <si>
    <t>Step= 1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</si>
</sst>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2" fillId="0" borderId="0" xfId="0" applyFont="1" applyFill="1" applyBorder="1" applyProtection="1"/>
    <xf numFmtId="0" fontId="0" fillId="0" borderId="0" xfId="0" applyFill="1" applyBorder="1" applyProtection="1"/>
    <xf numFmtId="0" fontId="2" fillId="0" borderId="0" xfId="0" applyFont="1" applyAlignment="1" applyProtection="1">
      <alignment horizontal="right"/>
    </xf>
    <xf numFmtId="0" fontId="0" fillId="0" borderId="0" xfId="0" applyProtection="1">
      <protection locked="0"/>
    </xf>
    <xf numFmtId="0" fontId="0" fillId="2" borderId="0" xfId="0" applyFill="1" applyBorder="1" applyProtection="1">
      <protection locked="0"/>
    </xf>
    <xf numFmtId="164" fontId="0" fillId="0" borderId="0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16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/>
              <a:t>Projectile Motion + Target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'Cannon Shell'!$H$3</c:f>
              <c:strCache>
                <c:ptCount val="1"/>
                <c:pt idx="0">
                  <c:v>Trajectory:809@35.7°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'Cannon Shell'!$B$16:$B$800</c:f>
              <c:numCache>
                <c:formatCode>#,##0</c:formatCode>
                <c:ptCount val="785"/>
                <c:pt idx="0">
                  <c:v>0</c:v>
                </c:pt>
                <c:pt idx="1">
                  <c:v>328.4877866277356</c:v>
                </c:pt>
                <c:pt idx="2">
                  <c:v>656.9755732554712</c:v>
                </c:pt>
                <c:pt idx="3">
                  <c:v>985.46335988320675</c:v>
                </c:pt>
                <c:pt idx="4">
                  <c:v>1313.9511465109424</c:v>
                </c:pt>
                <c:pt idx="5">
                  <c:v>1642.4389331386781</c:v>
                </c:pt>
                <c:pt idx="6">
                  <c:v>1970.9267197664137</c:v>
                </c:pt>
                <c:pt idx="7">
                  <c:v>2299.4145063941492</c:v>
                </c:pt>
                <c:pt idx="8">
                  <c:v>2627.9022930218848</c:v>
                </c:pt>
                <c:pt idx="9">
                  <c:v>2956.3900796496205</c:v>
                </c:pt>
                <c:pt idx="10">
                  <c:v>3284.8778662773561</c:v>
                </c:pt>
                <c:pt idx="11">
                  <c:v>3613.3656529050918</c:v>
                </c:pt>
                <c:pt idx="12">
                  <c:v>3941.8534395328275</c:v>
                </c:pt>
                <c:pt idx="13">
                  <c:v>4270.3412261605627</c:v>
                </c:pt>
                <c:pt idx="14">
                  <c:v>4598.8290127882983</c:v>
                </c:pt>
                <c:pt idx="15">
                  <c:v>4927.316799416034</c:v>
                </c:pt>
                <c:pt idx="16">
                  <c:v>5255.8045860437696</c:v>
                </c:pt>
                <c:pt idx="17">
                  <c:v>5584.2923726715053</c:v>
                </c:pt>
                <c:pt idx="18">
                  <c:v>5912.7801592992409</c:v>
                </c:pt>
                <c:pt idx="19">
                  <c:v>6241.2679459269766</c:v>
                </c:pt>
                <c:pt idx="20">
                  <c:v>6569.7557325547123</c:v>
                </c:pt>
                <c:pt idx="21">
                  <c:v>6898.2435191824479</c:v>
                </c:pt>
                <c:pt idx="22">
                  <c:v>7226.7313058101836</c:v>
                </c:pt>
                <c:pt idx="23">
                  <c:v>7555.2190924379192</c:v>
                </c:pt>
                <c:pt idx="24">
                  <c:v>7883.7068790656549</c:v>
                </c:pt>
                <c:pt idx="25">
                  <c:v>8212.1946656933906</c:v>
                </c:pt>
                <c:pt idx="26">
                  <c:v>8540.6824523211253</c:v>
                </c:pt>
                <c:pt idx="27">
                  <c:v>8869.1702389488601</c:v>
                </c:pt>
                <c:pt idx="28">
                  <c:v>9197.6580255765948</c:v>
                </c:pt>
                <c:pt idx="29">
                  <c:v>9526.1458122043296</c:v>
                </c:pt>
                <c:pt idx="30">
                  <c:v>9854.6335988320643</c:v>
                </c:pt>
                <c:pt idx="31">
                  <c:v>10183.121385459799</c:v>
                </c:pt>
                <c:pt idx="32">
                  <c:v>10511.609172087534</c:v>
                </c:pt>
                <c:pt idx="33">
                  <c:v>10840.096958715269</c:v>
                </c:pt>
                <c:pt idx="34">
                  <c:v>11168.584745343003</c:v>
                </c:pt>
                <c:pt idx="35">
                  <c:v>11497.072531970738</c:v>
                </c:pt>
                <c:pt idx="36">
                  <c:v>11825.560318598473</c:v>
                </c:pt>
                <c:pt idx="37">
                  <c:v>12154.048105226208</c:v>
                </c:pt>
                <c:pt idx="38">
                  <c:v>12482.535891853942</c:v>
                </c:pt>
                <c:pt idx="39">
                  <c:v>12811.023678481677</c:v>
                </c:pt>
                <c:pt idx="40">
                  <c:v>13139.511465109412</c:v>
                </c:pt>
                <c:pt idx="41">
                  <c:v>13467.999251737147</c:v>
                </c:pt>
                <c:pt idx="42">
                  <c:v>13796.487038364881</c:v>
                </c:pt>
                <c:pt idx="43">
                  <c:v>14124.974824992616</c:v>
                </c:pt>
                <c:pt idx="44">
                  <c:v>14453.462611620351</c:v>
                </c:pt>
                <c:pt idx="45">
                  <c:v>14781.950398248086</c:v>
                </c:pt>
                <c:pt idx="46">
                  <c:v>15110.43818487582</c:v>
                </c:pt>
                <c:pt idx="47">
                  <c:v>15438.925971503555</c:v>
                </c:pt>
                <c:pt idx="48">
                  <c:v>15767.41375813129</c:v>
                </c:pt>
                <c:pt idx="49">
                  <c:v>16095.901544759025</c:v>
                </c:pt>
                <c:pt idx="50">
                  <c:v>16424.389331386759</c:v>
                </c:pt>
                <c:pt idx="51">
                  <c:v>16752.877118014494</c:v>
                </c:pt>
                <c:pt idx="52">
                  <c:v>17081.364904642229</c:v>
                </c:pt>
                <c:pt idx="53">
                  <c:v>17409.852691269964</c:v>
                </c:pt>
                <c:pt idx="54">
                  <c:v>17738.340477897698</c:v>
                </c:pt>
                <c:pt idx="55">
                  <c:v>18066.828264525433</c:v>
                </c:pt>
                <c:pt idx="56">
                  <c:v>18395.316051153168</c:v>
                </c:pt>
                <c:pt idx="57">
                  <c:v>18723.803837780903</c:v>
                </c:pt>
                <c:pt idx="58">
                  <c:v>18723.803837780903</c:v>
                </c:pt>
                <c:pt idx="59">
                  <c:v>18723.803837780903</c:v>
                </c:pt>
                <c:pt idx="60">
                  <c:v>18723.803837780903</c:v>
                </c:pt>
                <c:pt idx="61">
                  <c:v>18723.803837780903</c:v>
                </c:pt>
                <c:pt idx="62">
                  <c:v>18723.803837780903</c:v>
                </c:pt>
                <c:pt idx="63">
                  <c:v>18723.803837780903</c:v>
                </c:pt>
                <c:pt idx="64">
                  <c:v>18723.803837780903</c:v>
                </c:pt>
                <c:pt idx="65">
                  <c:v>18723.803837780903</c:v>
                </c:pt>
                <c:pt idx="66">
                  <c:v>18723.803837780903</c:v>
                </c:pt>
                <c:pt idx="67">
                  <c:v>18723.803837780903</c:v>
                </c:pt>
                <c:pt idx="68">
                  <c:v>18723.803837780903</c:v>
                </c:pt>
                <c:pt idx="69">
                  <c:v>18723.803837780903</c:v>
                </c:pt>
                <c:pt idx="70">
                  <c:v>18723.803837780903</c:v>
                </c:pt>
                <c:pt idx="71">
                  <c:v>18723.803837780903</c:v>
                </c:pt>
                <c:pt idx="72">
                  <c:v>18723.803837780903</c:v>
                </c:pt>
                <c:pt idx="73">
                  <c:v>18723.803837780903</c:v>
                </c:pt>
                <c:pt idx="74">
                  <c:v>18723.803837780903</c:v>
                </c:pt>
                <c:pt idx="75">
                  <c:v>18723.803837780903</c:v>
                </c:pt>
                <c:pt idx="76">
                  <c:v>18723.803837780903</c:v>
                </c:pt>
                <c:pt idx="77">
                  <c:v>18723.803837780903</c:v>
                </c:pt>
                <c:pt idx="78">
                  <c:v>18723.803837780903</c:v>
                </c:pt>
                <c:pt idx="79">
                  <c:v>18723.803837780903</c:v>
                </c:pt>
                <c:pt idx="80">
                  <c:v>18723.803837780903</c:v>
                </c:pt>
                <c:pt idx="81">
                  <c:v>18723.803837780903</c:v>
                </c:pt>
                <c:pt idx="82">
                  <c:v>18723.803837780903</c:v>
                </c:pt>
                <c:pt idx="83">
                  <c:v>18723.803837780903</c:v>
                </c:pt>
                <c:pt idx="84">
                  <c:v>18723.803837780903</c:v>
                </c:pt>
                <c:pt idx="85">
                  <c:v>18723.803837780903</c:v>
                </c:pt>
                <c:pt idx="86">
                  <c:v>18723.803837780903</c:v>
                </c:pt>
                <c:pt idx="87">
                  <c:v>18723.803837780903</c:v>
                </c:pt>
                <c:pt idx="88">
                  <c:v>18723.803837780903</c:v>
                </c:pt>
                <c:pt idx="89">
                  <c:v>18723.803837780903</c:v>
                </c:pt>
                <c:pt idx="90">
                  <c:v>18723.803837780903</c:v>
                </c:pt>
                <c:pt idx="91">
                  <c:v>18723.803837780903</c:v>
                </c:pt>
                <c:pt idx="92">
                  <c:v>18723.803837780903</c:v>
                </c:pt>
                <c:pt idx="93">
                  <c:v>18723.803837780903</c:v>
                </c:pt>
                <c:pt idx="94">
                  <c:v>18723.803837780903</c:v>
                </c:pt>
                <c:pt idx="95">
                  <c:v>18723.803837780903</c:v>
                </c:pt>
                <c:pt idx="96">
                  <c:v>18723.803837780903</c:v>
                </c:pt>
                <c:pt idx="97">
                  <c:v>18723.803837780903</c:v>
                </c:pt>
                <c:pt idx="98">
                  <c:v>18723.803837780903</c:v>
                </c:pt>
                <c:pt idx="99">
                  <c:v>18723.803837780903</c:v>
                </c:pt>
                <c:pt idx="100">
                  <c:v>18723.803837780903</c:v>
                </c:pt>
                <c:pt idx="101">
                  <c:v>18723.803837780903</c:v>
                </c:pt>
                <c:pt idx="102">
                  <c:v>18723.803837780903</c:v>
                </c:pt>
                <c:pt idx="103">
                  <c:v>18723.803837780903</c:v>
                </c:pt>
                <c:pt idx="104">
                  <c:v>18723.803837780903</c:v>
                </c:pt>
                <c:pt idx="105">
                  <c:v>18723.803837780903</c:v>
                </c:pt>
                <c:pt idx="106">
                  <c:v>18723.803837780903</c:v>
                </c:pt>
                <c:pt idx="107">
                  <c:v>18723.803837780903</c:v>
                </c:pt>
                <c:pt idx="108">
                  <c:v>18723.803837780903</c:v>
                </c:pt>
                <c:pt idx="109">
                  <c:v>18723.803837780903</c:v>
                </c:pt>
                <c:pt idx="110">
                  <c:v>18723.803837780903</c:v>
                </c:pt>
                <c:pt idx="111">
                  <c:v>18723.803837780903</c:v>
                </c:pt>
                <c:pt idx="112">
                  <c:v>18723.803837780903</c:v>
                </c:pt>
                <c:pt idx="113">
                  <c:v>18723.803837780903</c:v>
                </c:pt>
                <c:pt idx="114">
                  <c:v>18723.803837780903</c:v>
                </c:pt>
                <c:pt idx="115">
                  <c:v>18723.803837780903</c:v>
                </c:pt>
                <c:pt idx="116">
                  <c:v>18723.803837780903</c:v>
                </c:pt>
                <c:pt idx="117">
                  <c:v>18723.803837780903</c:v>
                </c:pt>
                <c:pt idx="118">
                  <c:v>18723.803837780903</c:v>
                </c:pt>
                <c:pt idx="119">
                  <c:v>18723.803837780903</c:v>
                </c:pt>
                <c:pt idx="120">
                  <c:v>18723.803837780903</c:v>
                </c:pt>
                <c:pt idx="121">
                  <c:v>18723.803837780903</c:v>
                </c:pt>
                <c:pt idx="122">
                  <c:v>18723.803837780903</c:v>
                </c:pt>
                <c:pt idx="123">
                  <c:v>18723.803837780903</c:v>
                </c:pt>
                <c:pt idx="124">
                  <c:v>18723.803837780903</c:v>
                </c:pt>
                <c:pt idx="125">
                  <c:v>18723.803837780903</c:v>
                </c:pt>
                <c:pt idx="126">
                  <c:v>18723.803837780903</c:v>
                </c:pt>
                <c:pt idx="127">
                  <c:v>18723.803837780903</c:v>
                </c:pt>
                <c:pt idx="128">
                  <c:v>18723.803837780903</c:v>
                </c:pt>
                <c:pt idx="129">
                  <c:v>18723.803837780903</c:v>
                </c:pt>
                <c:pt idx="130">
                  <c:v>18723.803837780903</c:v>
                </c:pt>
                <c:pt idx="131">
                  <c:v>18723.803837780903</c:v>
                </c:pt>
                <c:pt idx="132">
                  <c:v>18723.803837780903</c:v>
                </c:pt>
                <c:pt idx="133">
                  <c:v>18723.803837780903</c:v>
                </c:pt>
                <c:pt idx="134">
                  <c:v>18723.803837780903</c:v>
                </c:pt>
                <c:pt idx="135">
                  <c:v>18723.803837780903</c:v>
                </c:pt>
                <c:pt idx="136">
                  <c:v>18723.803837780903</c:v>
                </c:pt>
                <c:pt idx="137">
                  <c:v>18723.803837780903</c:v>
                </c:pt>
                <c:pt idx="138">
                  <c:v>18723.803837780903</c:v>
                </c:pt>
                <c:pt idx="139">
                  <c:v>18723.803837780903</c:v>
                </c:pt>
                <c:pt idx="140">
                  <c:v>18723.803837780903</c:v>
                </c:pt>
                <c:pt idx="141">
                  <c:v>18723.803837780903</c:v>
                </c:pt>
                <c:pt idx="142">
                  <c:v>18723.803837780903</c:v>
                </c:pt>
                <c:pt idx="143">
                  <c:v>18723.803837780903</c:v>
                </c:pt>
                <c:pt idx="144">
                  <c:v>18723.803837780903</c:v>
                </c:pt>
                <c:pt idx="145">
                  <c:v>18723.803837780903</c:v>
                </c:pt>
                <c:pt idx="146">
                  <c:v>18723.803837780903</c:v>
                </c:pt>
                <c:pt idx="147">
                  <c:v>18723.803837780903</c:v>
                </c:pt>
                <c:pt idx="148">
                  <c:v>18723.803837780903</c:v>
                </c:pt>
                <c:pt idx="149">
                  <c:v>18723.803837780903</c:v>
                </c:pt>
                <c:pt idx="150">
                  <c:v>18723.803837780903</c:v>
                </c:pt>
                <c:pt idx="151">
                  <c:v>18723.803837780903</c:v>
                </c:pt>
                <c:pt idx="152">
                  <c:v>18723.803837780903</c:v>
                </c:pt>
                <c:pt idx="153">
                  <c:v>18723.803837780903</c:v>
                </c:pt>
                <c:pt idx="154">
                  <c:v>18723.803837780903</c:v>
                </c:pt>
                <c:pt idx="155">
                  <c:v>18723.803837780903</c:v>
                </c:pt>
                <c:pt idx="156">
                  <c:v>18723.803837780903</c:v>
                </c:pt>
                <c:pt idx="157">
                  <c:v>18723.803837780903</c:v>
                </c:pt>
                <c:pt idx="158">
                  <c:v>18723.803837780903</c:v>
                </c:pt>
                <c:pt idx="159">
                  <c:v>18723.803837780903</c:v>
                </c:pt>
                <c:pt idx="160">
                  <c:v>18723.803837780903</c:v>
                </c:pt>
                <c:pt idx="161">
                  <c:v>18723.803837780903</c:v>
                </c:pt>
                <c:pt idx="162">
                  <c:v>18723.803837780903</c:v>
                </c:pt>
                <c:pt idx="163">
                  <c:v>18723.803837780903</c:v>
                </c:pt>
                <c:pt idx="164">
                  <c:v>18723.803837780903</c:v>
                </c:pt>
                <c:pt idx="165">
                  <c:v>18723.803837780903</c:v>
                </c:pt>
                <c:pt idx="166">
                  <c:v>18723.803837780903</c:v>
                </c:pt>
                <c:pt idx="167">
                  <c:v>18723.803837780903</c:v>
                </c:pt>
                <c:pt idx="168">
                  <c:v>18723.803837780903</c:v>
                </c:pt>
                <c:pt idx="169">
                  <c:v>18723.803837780903</c:v>
                </c:pt>
                <c:pt idx="170">
                  <c:v>18723.803837780903</c:v>
                </c:pt>
                <c:pt idx="171">
                  <c:v>18723.803837780903</c:v>
                </c:pt>
                <c:pt idx="172">
                  <c:v>18723.803837780903</c:v>
                </c:pt>
                <c:pt idx="173">
                  <c:v>18723.803837780903</c:v>
                </c:pt>
                <c:pt idx="174">
                  <c:v>18723.803837780903</c:v>
                </c:pt>
                <c:pt idx="175">
                  <c:v>18723.803837780903</c:v>
                </c:pt>
                <c:pt idx="176">
                  <c:v>18723.803837780903</c:v>
                </c:pt>
                <c:pt idx="177">
                  <c:v>18723.803837780903</c:v>
                </c:pt>
                <c:pt idx="178">
                  <c:v>18723.803837780903</c:v>
                </c:pt>
                <c:pt idx="179">
                  <c:v>18723.803837780903</c:v>
                </c:pt>
                <c:pt idx="180">
                  <c:v>18723.803837780903</c:v>
                </c:pt>
                <c:pt idx="181">
                  <c:v>18723.803837780903</c:v>
                </c:pt>
                <c:pt idx="182">
                  <c:v>18723.803837780903</c:v>
                </c:pt>
                <c:pt idx="183">
                  <c:v>18723.803837780903</c:v>
                </c:pt>
                <c:pt idx="184">
                  <c:v>18723.803837780903</c:v>
                </c:pt>
                <c:pt idx="185">
                  <c:v>18723.803837780903</c:v>
                </c:pt>
                <c:pt idx="186">
                  <c:v>18723.803837780903</c:v>
                </c:pt>
                <c:pt idx="187">
                  <c:v>18723.803837780903</c:v>
                </c:pt>
                <c:pt idx="188">
                  <c:v>18723.803837780903</c:v>
                </c:pt>
                <c:pt idx="189">
                  <c:v>18723.803837780903</c:v>
                </c:pt>
                <c:pt idx="190">
                  <c:v>18723.803837780903</c:v>
                </c:pt>
                <c:pt idx="191">
                  <c:v>18723.803837780903</c:v>
                </c:pt>
                <c:pt idx="192">
                  <c:v>18723.803837780903</c:v>
                </c:pt>
                <c:pt idx="193">
                  <c:v>18723.803837780903</c:v>
                </c:pt>
                <c:pt idx="194">
                  <c:v>18723.803837780903</c:v>
                </c:pt>
                <c:pt idx="195">
                  <c:v>18723.803837780903</c:v>
                </c:pt>
                <c:pt idx="196">
                  <c:v>18723.803837780903</c:v>
                </c:pt>
                <c:pt idx="197">
                  <c:v>18723.803837780903</c:v>
                </c:pt>
                <c:pt idx="198">
                  <c:v>18723.803837780903</c:v>
                </c:pt>
                <c:pt idx="199">
                  <c:v>18723.803837780903</c:v>
                </c:pt>
                <c:pt idx="200">
                  <c:v>18723.803837780903</c:v>
                </c:pt>
                <c:pt idx="201">
                  <c:v>18723.803837780903</c:v>
                </c:pt>
                <c:pt idx="202">
                  <c:v>18723.803837780903</c:v>
                </c:pt>
                <c:pt idx="203">
                  <c:v>18723.803837780903</c:v>
                </c:pt>
                <c:pt idx="204">
                  <c:v>18723.803837780903</c:v>
                </c:pt>
                <c:pt idx="205">
                  <c:v>18723.803837780903</c:v>
                </c:pt>
                <c:pt idx="206">
                  <c:v>18723.803837780903</c:v>
                </c:pt>
                <c:pt idx="207">
                  <c:v>18723.803837780903</c:v>
                </c:pt>
                <c:pt idx="208">
                  <c:v>18723.803837780903</c:v>
                </c:pt>
                <c:pt idx="209">
                  <c:v>18723.803837780903</c:v>
                </c:pt>
                <c:pt idx="210">
                  <c:v>18723.803837780903</c:v>
                </c:pt>
                <c:pt idx="211">
                  <c:v>18723.803837780903</c:v>
                </c:pt>
                <c:pt idx="212">
                  <c:v>18723.803837780903</c:v>
                </c:pt>
                <c:pt idx="213">
                  <c:v>18723.803837780903</c:v>
                </c:pt>
                <c:pt idx="214">
                  <c:v>18723.803837780903</c:v>
                </c:pt>
                <c:pt idx="215">
                  <c:v>18723.803837780903</c:v>
                </c:pt>
                <c:pt idx="216">
                  <c:v>18723.803837780903</c:v>
                </c:pt>
                <c:pt idx="217">
                  <c:v>18723.803837780903</c:v>
                </c:pt>
                <c:pt idx="218">
                  <c:v>18723.803837780903</c:v>
                </c:pt>
                <c:pt idx="219">
                  <c:v>18723.803837780903</c:v>
                </c:pt>
                <c:pt idx="220">
                  <c:v>18723.803837780903</c:v>
                </c:pt>
                <c:pt idx="221">
                  <c:v>18723.803837780903</c:v>
                </c:pt>
                <c:pt idx="222">
                  <c:v>18723.803837780903</c:v>
                </c:pt>
                <c:pt idx="223">
                  <c:v>18723.803837780903</c:v>
                </c:pt>
                <c:pt idx="224">
                  <c:v>18723.803837780903</c:v>
                </c:pt>
                <c:pt idx="225">
                  <c:v>18723.803837780903</c:v>
                </c:pt>
                <c:pt idx="226">
                  <c:v>18723.803837780903</c:v>
                </c:pt>
                <c:pt idx="227">
                  <c:v>18723.803837780903</c:v>
                </c:pt>
                <c:pt idx="228">
                  <c:v>18723.803837780903</c:v>
                </c:pt>
                <c:pt idx="229">
                  <c:v>18723.803837780903</c:v>
                </c:pt>
                <c:pt idx="230">
                  <c:v>18723.803837780903</c:v>
                </c:pt>
                <c:pt idx="231">
                  <c:v>18723.803837780903</c:v>
                </c:pt>
                <c:pt idx="232">
                  <c:v>18723.803837780903</c:v>
                </c:pt>
                <c:pt idx="233">
                  <c:v>18723.803837780903</c:v>
                </c:pt>
                <c:pt idx="234">
                  <c:v>18723.803837780903</c:v>
                </c:pt>
                <c:pt idx="235">
                  <c:v>18723.803837780903</c:v>
                </c:pt>
                <c:pt idx="236">
                  <c:v>18723.803837780903</c:v>
                </c:pt>
                <c:pt idx="237">
                  <c:v>18723.803837780903</c:v>
                </c:pt>
                <c:pt idx="238">
                  <c:v>18723.803837780903</c:v>
                </c:pt>
                <c:pt idx="239">
                  <c:v>18723.803837780903</c:v>
                </c:pt>
                <c:pt idx="240">
                  <c:v>18723.803837780903</c:v>
                </c:pt>
                <c:pt idx="241">
                  <c:v>18723.803837780903</c:v>
                </c:pt>
                <c:pt idx="242">
                  <c:v>18723.803837780903</c:v>
                </c:pt>
                <c:pt idx="243">
                  <c:v>18723.803837780903</c:v>
                </c:pt>
                <c:pt idx="244">
                  <c:v>18723.803837780903</c:v>
                </c:pt>
                <c:pt idx="245">
                  <c:v>18723.803837780903</c:v>
                </c:pt>
                <c:pt idx="246">
                  <c:v>18723.803837780903</c:v>
                </c:pt>
                <c:pt idx="247">
                  <c:v>18723.803837780903</c:v>
                </c:pt>
                <c:pt idx="248">
                  <c:v>18723.803837780903</c:v>
                </c:pt>
                <c:pt idx="249">
                  <c:v>18723.803837780903</c:v>
                </c:pt>
                <c:pt idx="250">
                  <c:v>18723.803837780903</c:v>
                </c:pt>
                <c:pt idx="251">
                  <c:v>18723.803837780903</c:v>
                </c:pt>
                <c:pt idx="252">
                  <c:v>18723.803837780903</c:v>
                </c:pt>
                <c:pt idx="253">
                  <c:v>18723.803837780903</c:v>
                </c:pt>
                <c:pt idx="254">
                  <c:v>18723.803837780903</c:v>
                </c:pt>
                <c:pt idx="255">
                  <c:v>18723.803837780903</c:v>
                </c:pt>
                <c:pt idx="256">
                  <c:v>18723.803837780903</c:v>
                </c:pt>
                <c:pt idx="257">
                  <c:v>18723.803837780903</c:v>
                </c:pt>
                <c:pt idx="258">
                  <c:v>18723.803837780903</c:v>
                </c:pt>
                <c:pt idx="259">
                  <c:v>18723.803837780903</c:v>
                </c:pt>
                <c:pt idx="260">
                  <c:v>18723.803837780903</c:v>
                </c:pt>
                <c:pt idx="261">
                  <c:v>18723.803837780903</c:v>
                </c:pt>
                <c:pt idx="262">
                  <c:v>18723.803837780903</c:v>
                </c:pt>
                <c:pt idx="263">
                  <c:v>18723.803837780903</c:v>
                </c:pt>
                <c:pt idx="264">
                  <c:v>18723.803837780903</c:v>
                </c:pt>
                <c:pt idx="265">
                  <c:v>18723.803837780903</c:v>
                </c:pt>
                <c:pt idx="266">
                  <c:v>18723.803837780903</c:v>
                </c:pt>
                <c:pt idx="267">
                  <c:v>18723.803837780903</c:v>
                </c:pt>
                <c:pt idx="268">
                  <c:v>18723.803837780903</c:v>
                </c:pt>
                <c:pt idx="269">
                  <c:v>18723.803837780903</c:v>
                </c:pt>
                <c:pt idx="270">
                  <c:v>18723.803837780903</c:v>
                </c:pt>
                <c:pt idx="271">
                  <c:v>18723.803837780903</c:v>
                </c:pt>
                <c:pt idx="272">
                  <c:v>18723.803837780903</c:v>
                </c:pt>
                <c:pt idx="273">
                  <c:v>18723.803837780903</c:v>
                </c:pt>
                <c:pt idx="274">
                  <c:v>18723.803837780903</c:v>
                </c:pt>
                <c:pt idx="275">
                  <c:v>18723.803837780903</c:v>
                </c:pt>
                <c:pt idx="276">
                  <c:v>18723.803837780903</c:v>
                </c:pt>
                <c:pt idx="277">
                  <c:v>18723.803837780903</c:v>
                </c:pt>
                <c:pt idx="278">
                  <c:v>18723.803837780903</c:v>
                </c:pt>
                <c:pt idx="279">
                  <c:v>18723.803837780903</c:v>
                </c:pt>
                <c:pt idx="280">
                  <c:v>18723.803837780903</c:v>
                </c:pt>
                <c:pt idx="281">
                  <c:v>18723.803837780903</c:v>
                </c:pt>
                <c:pt idx="282">
                  <c:v>18723.803837780903</c:v>
                </c:pt>
                <c:pt idx="283">
                  <c:v>18723.803837780903</c:v>
                </c:pt>
                <c:pt idx="284">
                  <c:v>18723.803837780903</c:v>
                </c:pt>
                <c:pt idx="285">
                  <c:v>18723.803837780903</c:v>
                </c:pt>
                <c:pt idx="286">
                  <c:v>18723.803837780903</c:v>
                </c:pt>
                <c:pt idx="287">
                  <c:v>18723.803837780903</c:v>
                </c:pt>
                <c:pt idx="288">
                  <c:v>18723.803837780903</c:v>
                </c:pt>
                <c:pt idx="289">
                  <c:v>18723.803837780903</c:v>
                </c:pt>
                <c:pt idx="290">
                  <c:v>18723.803837780903</c:v>
                </c:pt>
                <c:pt idx="291">
                  <c:v>18723.803837780903</c:v>
                </c:pt>
                <c:pt idx="292">
                  <c:v>18723.803837780903</c:v>
                </c:pt>
                <c:pt idx="293">
                  <c:v>18723.803837780903</c:v>
                </c:pt>
                <c:pt idx="294">
                  <c:v>18723.803837780903</c:v>
                </c:pt>
                <c:pt idx="295">
                  <c:v>18723.803837780903</c:v>
                </c:pt>
                <c:pt idx="296">
                  <c:v>18723.803837780903</c:v>
                </c:pt>
                <c:pt idx="297">
                  <c:v>18723.803837780903</c:v>
                </c:pt>
                <c:pt idx="298">
                  <c:v>18723.803837780903</c:v>
                </c:pt>
                <c:pt idx="299">
                  <c:v>18723.803837780903</c:v>
                </c:pt>
                <c:pt idx="300">
                  <c:v>18723.803837780903</c:v>
                </c:pt>
                <c:pt idx="301">
                  <c:v>18723.803837780903</c:v>
                </c:pt>
                <c:pt idx="302">
                  <c:v>18723.803837780903</c:v>
                </c:pt>
                <c:pt idx="303">
                  <c:v>18723.803837780903</c:v>
                </c:pt>
                <c:pt idx="304">
                  <c:v>18723.803837780903</c:v>
                </c:pt>
                <c:pt idx="305">
                  <c:v>18723.803837780903</c:v>
                </c:pt>
                <c:pt idx="306">
                  <c:v>18723.803837780903</c:v>
                </c:pt>
                <c:pt idx="307">
                  <c:v>18723.803837780903</c:v>
                </c:pt>
                <c:pt idx="308">
                  <c:v>18723.803837780903</c:v>
                </c:pt>
                <c:pt idx="309">
                  <c:v>18723.803837780903</c:v>
                </c:pt>
                <c:pt idx="310">
                  <c:v>18723.803837780903</c:v>
                </c:pt>
                <c:pt idx="311">
                  <c:v>18723.803837780903</c:v>
                </c:pt>
                <c:pt idx="312">
                  <c:v>18723.803837780903</c:v>
                </c:pt>
                <c:pt idx="313">
                  <c:v>18723.803837780903</c:v>
                </c:pt>
                <c:pt idx="314">
                  <c:v>18723.803837780903</c:v>
                </c:pt>
                <c:pt idx="315">
                  <c:v>18723.803837780903</c:v>
                </c:pt>
                <c:pt idx="316">
                  <c:v>18723.803837780903</c:v>
                </c:pt>
                <c:pt idx="317">
                  <c:v>18723.803837780903</c:v>
                </c:pt>
                <c:pt idx="318">
                  <c:v>18723.803837780903</c:v>
                </c:pt>
                <c:pt idx="319">
                  <c:v>18723.803837780903</c:v>
                </c:pt>
                <c:pt idx="320">
                  <c:v>18723.803837780903</c:v>
                </c:pt>
                <c:pt idx="321">
                  <c:v>18723.803837780903</c:v>
                </c:pt>
                <c:pt idx="322">
                  <c:v>18723.803837780903</c:v>
                </c:pt>
                <c:pt idx="323">
                  <c:v>18723.803837780903</c:v>
                </c:pt>
                <c:pt idx="324">
                  <c:v>18723.803837780903</c:v>
                </c:pt>
                <c:pt idx="325">
                  <c:v>18723.803837780903</c:v>
                </c:pt>
                <c:pt idx="326">
                  <c:v>18723.803837780903</c:v>
                </c:pt>
                <c:pt idx="327">
                  <c:v>18723.803837780903</c:v>
                </c:pt>
                <c:pt idx="328">
                  <c:v>18723.803837780903</c:v>
                </c:pt>
                <c:pt idx="329">
                  <c:v>18723.803837780903</c:v>
                </c:pt>
                <c:pt idx="330">
                  <c:v>18723.803837780903</c:v>
                </c:pt>
                <c:pt idx="331">
                  <c:v>18723.803837780903</c:v>
                </c:pt>
                <c:pt idx="332">
                  <c:v>18723.803837780903</c:v>
                </c:pt>
                <c:pt idx="333">
                  <c:v>18723.803837780903</c:v>
                </c:pt>
                <c:pt idx="334">
                  <c:v>18723.803837780903</c:v>
                </c:pt>
                <c:pt idx="335">
                  <c:v>18723.803837780903</c:v>
                </c:pt>
                <c:pt idx="336">
                  <c:v>18723.803837780903</c:v>
                </c:pt>
                <c:pt idx="337">
                  <c:v>18723.803837780903</c:v>
                </c:pt>
                <c:pt idx="338">
                  <c:v>18723.803837780903</c:v>
                </c:pt>
                <c:pt idx="339">
                  <c:v>18723.803837780903</c:v>
                </c:pt>
                <c:pt idx="340">
                  <c:v>18723.803837780903</c:v>
                </c:pt>
                <c:pt idx="341">
                  <c:v>18723.803837780903</c:v>
                </c:pt>
                <c:pt idx="342">
                  <c:v>18723.803837780903</c:v>
                </c:pt>
                <c:pt idx="343">
                  <c:v>18723.803837780903</c:v>
                </c:pt>
                <c:pt idx="344">
                  <c:v>18723.803837780903</c:v>
                </c:pt>
                <c:pt idx="345">
                  <c:v>18723.803837780903</c:v>
                </c:pt>
                <c:pt idx="346">
                  <c:v>18723.803837780903</c:v>
                </c:pt>
                <c:pt idx="347">
                  <c:v>18723.803837780903</c:v>
                </c:pt>
                <c:pt idx="348">
                  <c:v>18723.803837780903</c:v>
                </c:pt>
                <c:pt idx="349">
                  <c:v>18723.803837780903</c:v>
                </c:pt>
                <c:pt idx="350">
                  <c:v>18723.803837780903</c:v>
                </c:pt>
                <c:pt idx="351">
                  <c:v>18723.803837780903</c:v>
                </c:pt>
                <c:pt idx="352">
                  <c:v>18723.803837780903</c:v>
                </c:pt>
                <c:pt idx="353">
                  <c:v>18723.803837780903</c:v>
                </c:pt>
                <c:pt idx="354">
                  <c:v>18723.803837780903</c:v>
                </c:pt>
                <c:pt idx="355">
                  <c:v>18723.803837780903</c:v>
                </c:pt>
                <c:pt idx="356">
                  <c:v>18723.803837780903</c:v>
                </c:pt>
                <c:pt idx="357">
                  <c:v>18723.803837780903</c:v>
                </c:pt>
                <c:pt idx="358">
                  <c:v>18723.803837780903</c:v>
                </c:pt>
                <c:pt idx="359">
                  <c:v>18723.803837780903</c:v>
                </c:pt>
                <c:pt idx="360">
                  <c:v>18723.803837780903</c:v>
                </c:pt>
                <c:pt idx="361">
                  <c:v>18723.803837780903</c:v>
                </c:pt>
                <c:pt idx="362">
                  <c:v>18723.803837780903</c:v>
                </c:pt>
                <c:pt idx="363">
                  <c:v>18723.803837780903</c:v>
                </c:pt>
                <c:pt idx="364">
                  <c:v>18723.803837780903</c:v>
                </c:pt>
                <c:pt idx="365">
                  <c:v>18723.803837780903</c:v>
                </c:pt>
                <c:pt idx="366">
                  <c:v>18723.803837780903</c:v>
                </c:pt>
                <c:pt idx="367">
                  <c:v>18723.803837780903</c:v>
                </c:pt>
                <c:pt idx="368">
                  <c:v>18723.803837780903</c:v>
                </c:pt>
                <c:pt idx="369">
                  <c:v>18723.803837780903</c:v>
                </c:pt>
                <c:pt idx="370">
                  <c:v>18723.803837780903</c:v>
                </c:pt>
                <c:pt idx="371">
                  <c:v>18723.803837780903</c:v>
                </c:pt>
                <c:pt idx="372">
                  <c:v>18723.803837780903</c:v>
                </c:pt>
                <c:pt idx="373">
                  <c:v>18723.803837780903</c:v>
                </c:pt>
                <c:pt idx="374">
                  <c:v>18723.803837780903</c:v>
                </c:pt>
                <c:pt idx="375">
                  <c:v>18723.803837780903</c:v>
                </c:pt>
                <c:pt idx="376">
                  <c:v>18723.803837780903</c:v>
                </c:pt>
                <c:pt idx="377">
                  <c:v>18723.803837780903</c:v>
                </c:pt>
                <c:pt idx="378">
                  <c:v>18723.803837780903</c:v>
                </c:pt>
                <c:pt idx="379">
                  <c:v>18723.803837780903</c:v>
                </c:pt>
                <c:pt idx="380">
                  <c:v>18723.803837780903</c:v>
                </c:pt>
                <c:pt idx="381">
                  <c:v>18723.803837780903</c:v>
                </c:pt>
                <c:pt idx="382">
                  <c:v>18723.803837780903</c:v>
                </c:pt>
                <c:pt idx="383">
                  <c:v>18723.803837780903</c:v>
                </c:pt>
                <c:pt idx="384">
                  <c:v>18723.803837780903</c:v>
                </c:pt>
                <c:pt idx="385">
                  <c:v>18723.803837780903</c:v>
                </c:pt>
                <c:pt idx="386">
                  <c:v>18723.803837780903</c:v>
                </c:pt>
                <c:pt idx="387">
                  <c:v>18723.803837780903</c:v>
                </c:pt>
                <c:pt idx="388">
                  <c:v>18723.803837780903</c:v>
                </c:pt>
                <c:pt idx="389">
                  <c:v>18723.803837780903</c:v>
                </c:pt>
                <c:pt idx="390">
                  <c:v>18723.803837780903</c:v>
                </c:pt>
                <c:pt idx="391">
                  <c:v>18723.803837780903</c:v>
                </c:pt>
                <c:pt idx="392">
                  <c:v>18723.803837780903</c:v>
                </c:pt>
                <c:pt idx="393">
                  <c:v>18723.803837780903</c:v>
                </c:pt>
                <c:pt idx="394">
                  <c:v>18723.803837780903</c:v>
                </c:pt>
                <c:pt idx="395">
                  <c:v>18723.803837780903</c:v>
                </c:pt>
                <c:pt idx="396">
                  <c:v>18723.803837780903</c:v>
                </c:pt>
                <c:pt idx="397">
                  <c:v>18723.803837780903</c:v>
                </c:pt>
                <c:pt idx="398">
                  <c:v>18723.803837780903</c:v>
                </c:pt>
                <c:pt idx="399">
                  <c:v>18723.803837780903</c:v>
                </c:pt>
                <c:pt idx="400">
                  <c:v>18723.803837780903</c:v>
                </c:pt>
                <c:pt idx="401">
                  <c:v>18723.803837780903</c:v>
                </c:pt>
                <c:pt idx="402">
                  <c:v>18723.803837780903</c:v>
                </c:pt>
                <c:pt idx="403">
                  <c:v>18723.803837780903</c:v>
                </c:pt>
                <c:pt idx="404">
                  <c:v>18723.803837780903</c:v>
                </c:pt>
                <c:pt idx="405">
                  <c:v>18723.803837780903</c:v>
                </c:pt>
                <c:pt idx="406">
                  <c:v>18723.803837780903</c:v>
                </c:pt>
                <c:pt idx="407">
                  <c:v>18723.803837780903</c:v>
                </c:pt>
                <c:pt idx="408">
                  <c:v>18723.803837780903</c:v>
                </c:pt>
                <c:pt idx="409">
                  <c:v>18723.803837780903</c:v>
                </c:pt>
                <c:pt idx="410">
                  <c:v>18723.803837780903</c:v>
                </c:pt>
                <c:pt idx="411">
                  <c:v>18723.803837780903</c:v>
                </c:pt>
                <c:pt idx="412">
                  <c:v>18723.803837780903</c:v>
                </c:pt>
                <c:pt idx="413">
                  <c:v>18723.803837780903</c:v>
                </c:pt>
                <c:pt idx="414">
                  <c:v>18723.803837780903</c:v>
                </c:pt>
                <c:pt idx="415">
                  <c:v>18723.803837780903</c:v>
                </c:pt>
                <c:pt idx="416">
                  <c:v>18723.803837780903</c:v>
                </c:pt>
                <c:pt idx="417">
                  <c:v>18723.803837780903</c:v>
                </c:pt>
                <c:pt idx="418">
                  <c:v>18723.803837780903</c:v>
                </c:pt>
                <c:pt idx="419">
                  <c:v>18723.803837780903</c:v>
                </c:pt>
                <c:pt idx="420">
                  <c:v>18723.803837780903</c:v>
                </c:pt>
                <c:pt idx="421">
                  <c:v>18723.803837780903</c:v>
                </c:pt>
                <c:pt idx="422">
                  <c:v>18723.803837780903</c:v>
                </c:pt>
                <c:pt idx="423">
                  <c:v>18723.803837780903</c:v>
                </c:pt>
                <c:pt idx="424">
                  <c:v>18723.803837780903</c:v>
                </c:pt>
                <c:pt idx="425">
                  <c:v>18723.803837780903</c:v>
                </c:pt>
                <c:pt idx="426">
                  <c:v>18723.803837780903</c:v>
                </c:pt>
                <c:pt idx="427">
                  <c:v>18723.803837780903</c:v>
                </c:pt>
                <c:pt idx="428">
                  <c:v>18723.803837780903</c:v>
                </c:pt>
                <c:pt idx="429">
                  <c:v>18723.803837780903</c:v>
                </c:pt>
                <c:pt idx="430">
                  <c:v>18723.803837780903</c:v>
                </c:pt>
                <c:pt idx="431">
                  <c:v>18723.803837780903</c:v>
                </c:pt>
                <c:pt idx="432">
                  <c:v>18723.803837780903</c:v>
                </c:pt>
                <c:pt idx="433">
                  <c:v>18723.803837780903</c:v>
                </c:pt>
                <c:pt idx="434">
                  <c:v>18723.803837780903</c:v>
                </c:pt>
                <c:pt idx="435">
                  <c:v>18723.803837780903</c:v>
                </c:pt>
                <c:pt idx="436">
                  <c:v>18723.803837780903</c:v>
                </c:pt>
                <c:pt idx="437">
                  <c:v>18723.803837780903</c:v>
                </c:pt>
                <c:pt idx="438">
                  <c:v>18723.803837780903</c:v>
                </c:pt>
                <c:pt idx="439">
                  <c:v>18723.803837780903</c:v>
                </c:pt>
                <c:pt idx="440">
                  <c:v>18723.803837780903</c:v>
                </c:pt>
                <c:pt idx="441">
                  <c:v>18723.803837780903</c:v>
                </c:pt>
                <c:pt idx="442">
                  <c:v>18723.803837780903</c:v>
                </c:pt>
                <c:pt idx="443">
                  <c:v>18723.803837780903</c:v>
                </c:pt>
                <c:pt idx="444">
                  <c:v>18723.803837780903</c:v>
                </c:pt>
                <c:pt idx="445">
                  <c:v>18723.803837780903</c:v>
                </c:pt>
                <c:pt idx="446">
                  <c:v>18723.803837780903</c:v>
                </c:pt>
                <c:pt idx="447">
                  <c:v>18723.803837780903</c:v>
                </c:pt>
                <c:pt idx="448">
                  <c:v>18723.803837780903</c:v>
                </c:pt>
                <c:pt idx="449">
                  <c:v>18723.803837780903</c:v>
                </c:pt>
                <c:pt idx="450">
                  <c:v>18723.803837780903</c:v>
                </c:pt>
                <c:pt idx="451">
                  <c:v>18723.803837780903</c:v>
                </c:pt>
                <c:pt idx="452">
                  <c:v>18723.803837780903</c:v>
                </c:pt>
                <c:pt idx="453">
                  <c:v>18723.803837780903</c:v>
                </c:pt>
                <c:pt idx="454">
                  <c:v>18723.803837780903</c:v>
                </c:pt>
                <c:pt idx="455">
                  <c:v>18723.803837780903</c:v>
                </c:pt>
                <c:pt idx="456">
                  <c:v>18723.803837780903</c:v>
                </c:pt>
                <c:pt idx="457">
                  <c:v>18723.803837780903</c:v>
                </c:pt>
                <c:pt idx="458">
                  <c:v>18723.803837780903</c:v>
                </c:pt>
                <c:pt idx="459">
                  <c:v>18723.803837780903</c:v>
                </c:pt>
                <c:pt idx="460">
                  <c:v>18723.803837780903</c:v>
                </c:pt>
                <c:pt idx="461">
                  <c:v>18723.803837780903</c:v>
                </c:pt>
                <c:pt idx="462">
                  <c:v>18723.803837780903</c:v>
                </c:pt>
                <c:pt idx="463">
                  <c:v>18723.803837780903</c:v>
                </c:pt>
                <c:pt idx="464">
                  <c:v>18723.803837780903</c:v>
                </c:pt>
                <c:pt idx="465">
                  <c:v>18723.803837780903</c:v>
                </c:pt>
                <c:pt idx="466">
                  <c:v>18723.803837780903</c:v>
                </c:pt>
                <c:pt idx="467">
                  <c:v>18723.803837780903</c:v>
                </c:pt>
                <c:pt idx="468">
                  <c:v>18723.803837780903</c:v>
                </c:pt>
                <c:pt idx="469">
                  <c:v>18723.803837780903</c:v>
                </c:pt>
                <c:pt idx="470">
                  <c:v>18723.803837780903</c:v>
                </c:pt>
                <c:pt idx="471">
                  <c:v>18723.803837780903</c:v>
                </c:pt>
                <c:pt idx="472">
                  <c:v>18723.803837780903</c:v>
                </c:pt>
                <c:pt idx="473">
                  <c:v>18723.803837780903</c:v>
                </c:pt>
                <c:pt idx="474">
                  <c:v>18723.803837780903</c:v>
                </c:pt>
                <c:pt idx="475">
                  <c:v>18723.803837780903</c:v>
                </c:pt>
                <c:pt idx="476">
                  <c:v>18723.803837780903</c:v>
                </c:pt>
                <c:pt idx="477">
                  <c:v>18723.803837780903</c:v>
                </c:pt>
                <c:pt idx="478">
                  <c:v>18723.803837780903</c:v>
                </c:pt>
                <c:pt idx="479">
                  <c:v>18723.803837780903</c:v>
                </c:pt>
                <c:pt idx="480">
                  <c:v>18723.803837780903</c:v>
                </c:pt>
                <c:pt idx="481">
                  <c:v>18723.803837780903</c:v>
                </c:pt>
                <c:pt idx="482">
                  <c:v>18723.803837780903</c:v>
                </c:pt>
                <c:pt idx="483">
                  <c:v>18723.803837780903</c:v>
                </c:pt>
                <c:pt idx="484">
                  <c:v>18723.803837780903</c:v>
                </c:pt>
                <c:pt idx="485">
                  <c:v>18723.803837780903</c:v>
                </c:pt>
                <c:pt idx="486">
                  <c:v>18723.803837780903</c:v>
                </c:pt>
                <c:pt idx="487">
                  <c:v>18723.803837780903</c:v>
                </c:pt>
                <c:pt idx="488">
                  <c:v>18723.803837780903</c:v>
                </c:pt>
                <c:pt idx="489">
                  <c:v>18723.803837780903</c:v>
                </c:pt>
                <c:pt idx="490">
                  <c:v>18723.803837780903</c:v>
                </c:pt>
                <c:pt idx="491">
                  <c:v>18723.803837780903</c:v>
                </c:pt>
                <c:pt idx="492">
                  <c:v>18723.803837780903</c:v>
                </c:pt>
                <c:pt idx="493">
                  <c:v>18723.803837780903</c:v>
                </c:pt>
                <c:pt idx="494">
                  <c:v>18723.803837780903</c:v>
                </c:pt>
                <c:pt idx="495">
                  <c:v>18723.803837780903</c:v>
                </c:pt>
                <c:pt idx="496">
                  <c:v>18723.803837780903</c:v>
                </c:pt>
                <c:pt idx="497">
                  <c:v>18723.803837780903</c:v>
                </c:pt>
                <c:pt idx="498">
                  <c:v>18723.803837780903</c:v>
                </c:pt>
                <c:pt idx="499">
                  <c:v>18723.803837780903</c:v>
                </c:pt>
                <c:pt idx="500">
                  <c:v>18723.803837780903</c:v>
                </c:pt>
                <c:pt idx="501">
                  <c:v>18723.803837780903</c:v>
                </c:pt>
                <c:pt idx="502">
                  <c:v>18723.803837780903</c:v>
                </c:pt>
                <c:pt idx="503">
                  <c:v>18723.803837780903</c:v>
                </c:pt>
                <c:pt idx="504">
                  <c:v>18723.803837780903</c:v>
                </c:pt>
                <c:pt idx="505">
                  <c:v>18723.803837780903</c:v>
                </c:pt>
                <c:pt idx="506">
                  <c:v>18723.803837780903</c:v>
                </c:pt>
                <c:pt idx="507">
                  <c:v>18723.803837780903</c:v>
                </c:pt>
                <c:pt idx="508">
                  <c:v>18723.803837780903</c:v>
                </c:pt>
                <c:pt idx="509">
                  <c:v>18723.803837780903</c:v>
                </c:pt>
                <c:pt idx="510">
                  <c:v>18723.803837780903</c:v>
                </c:pt>
                <c:pt idx="511">
                  <c:v>18723.803837780903</c:v>
                </c:pt>
                <c:pt idx="512">
                  <c:v>18723.803837780903</c:v>
                </c:pt>
                <c:pt idx="513">
                  <c:v>18723.803837780903</c:v>
                </c:pt>
                <c:pt idx="514">
                  <c:v>18723.803837780903</c:v>
                </c:pt>
                <c:pt idx="515">
                  <c:v>18723.803837780903</c:v>
                </c:pt>
                <c:pt idx="516">
                  <c:v>18723.803837780903</c:v>
                </c:pt>
                <c:pt idx="517">
                  <c:v>18723.803837780903</c:v>
                </c:pt>
                <c:pt idx="518">
                  <c:v>18723.803837780903</c:v>
                </c:pt>
                <c:pt idx="519">
                  <c:v>18723.803837780903</c:v>
                </c:pt>
                <c:pt idx="520">
                  <c:v>18723.803837780903</c:v>
                </c:pt>
                <c:pt idx="521">
                  <c:v>18723.803837780903</c:v>
                </c:pt>
                <c:pt idx="522">
                  <c:v>18723.803837780903</c:v>
                </c:pt>
                <c:pt idx="523">
                  <c:v>18723.803837780903</c:v>
                </c:pt>
                <c:pt idx="524">
                  <c:v>18723.803837780903</c:v>
                </c:pt>
                <c:pt idx="525">
                  <c:v>18723.803837780903</c:v>
                </c:pt>
                <c:pt idx="526">
                  <c:v>18723.803837780903</c:v>
                </c:pt>
                <c:pt idx="527">
                  <c:v>18723.803837780903</c:v>
                </c:pt>
                <c:pt idx="528">
                  <c:v>18723.803837780903</c:v>
                </c:pt>
                <c:pt idx="529">
                  <c:v>18723.803837780903</c:v>
                </c:pt>
                <c:pt idx="530">
                  <c:v>18723.803837780903</c:v>
                </c:pt>
                <c:pt idx="531">
                  <c:v>18723.803837780903</c:v>
                </c:pt>
                <c:pt idx="532">
                  <c:v>18723.803837780903</c:v>
                </c:pt>
                <c:pt idx="533">
                  <c:v>18723.803837780903</c:v>
                </c:pt>
                <c:pt idx="534">
                  <c:v>18723.803837780903</c:v>
                </c:pt>
                <c:pt idx="535">
                  <c:v>18723.803837780903</c:v>
                </c:pt>
                <c:pt idx="536">
                  <c:v>18723.803837780903</c:v>
                </c:pt>
                <c:pt idx="537">
                  <c:v>18723.803837780903</c:v>
                </c:pt>
                <c:pt idx="538">
                  <c:v>18723.803837780903</c:v>
                </c:pt>
                <c:pt idx="539">
                  <c:v>18723.803837780903</c:v>
                </c:pt>
                <c:pt idx="540">
                  <c:v>18723.803837780903</c:v>
                </c:pt>
                <c:pt idx="541">
                  <c:v>18723.803837780903</c:v>
                </c:pt>
                <c:pt idx="542">
                  <c:v>18723.803837780903</c:v>
                </c:pt>
                <c:pt idx="543">
                  <c:v>18723.803837780903</c:v>
                </c:pt>
                <c:pt idx="544">
                  <c:v>18723.803837780903</c:v>
                </c:pt>
                <c:pt idx="545">
                  <c:v>18723.803837780903</c:v>
                </c:pt>
                <c:pt idx="546">
                  <c:v>18723.803837780903</c:v>
                </c:pt>
                <c:pt idx="547">
                  <c:v>18723.803837780903</c:v>
                </c:pt>
                <c:pt idx="548">
                  <c:v>18723.803837780903</c:v>
                </c:pt>
                <c:pt idx="549">
                  <c:v>18723.803837780903</c:v>
                </c:pt>
                <c:pt idx="550">
                  <c:v>18723.803837780903</c:v>
                </c:pt>
                <c:pt idx="551">
                  <c:v>18723.803837780903</c:v>
                </c:pt>
                <c:pt idx="552">
                  <c:v>18723.803837780903</c:v>
                </c:pt>
                <c:pt idx="553">
                  <c:v>18723.803837780903</c:v>
                </c:pt>
                <c:pt idx="554">
                  <c:v>18723.803837780903</c:v>
                </c:pt>
                <c:pt idx="555">
                  <c:v>18723.803837780903</c:v>
                </c:pt>
                <c:pt idx="556">
                  <c:v>18723.803837780903</c:v>
                </c:pt>
                <c:pt idx="557">
                  <c:v>18723.803837780903</c:v>
                </c:pt>
                <c:pt idx="558">
                  <c:v>18723.803837780903</c:v>
                </c:pt>
                <c:pt idx="559">
                  <c:v>18723.803837780903</c:v>
                </c:pt>
                <c:pt idx="560">
                  <c:v>18723.803837780903</c:v>
                </c:pt>
                <c:pt idx="561">
                  <c:v>18723.803837780903</c:v>
                </c:pt>
                <c:pt idx="562">
                  <c:v>18723.803837780903</c:v>
                </c:pt>
                <c:pt idx="563">
                  <c:v>18723.803837780903</c:v>
                </c:pt>
                <c:pt idx="564">
                  <c:v>18723.803837780903</c:v>
                </c:pt>
                <c:pt idx="565">
                  <c:v>18723.803837780903</c:v>
                </c:pt>
                <c:pt idx="566">
                  <c:v>18723.803837780903</c:v>
                </c:pt>
                <c:pt idx="567">
                  <c:v>18723.803837780903</c:v>
                </c:pt>
                <c:pt idx="568">
                  <c:v>18723.803837780903</c:v>
                </c:pt>
                <c:pt idx="569">
                  <c:v>18723.803837780903</c:v>
                </c:pt>
                <c:pt idx="570">
                  <c:v>18723.803837780903</c:v>
                </c:pt>
                <c:pt idx="571">
                  <c:v>18723.803837780903</c:v>
                </c:pt>
                <c:pt idx="572">
                  <c:v>18723.803837780903</c:v>
                </c:pt>
                <c:pt idx="573">
                  <c:v>18723.803837780903</c:v>
                </c:pt>
                <c:pt idx="574">
                  <c:v>18723.803837780903</c:v>
                </c:pt>
                <c:pt idx="575">
                  <c:v>18723.803837780903</c:v>
                </c:pt>
                <c:pt idx="576">
                  <c:v>18723.803837780903</c:v>
                </c:pt>
                <c:pt idx="577">
                  <c:v>18723.803837780903</c:v>
                </c:pt>
                <c:pt idx="578">
                  <c:v>18723.803837780903</c:v>
                </c:pt>
                <c:pt idx="579">
                  <c:v>18723.803837780903</c:v>
                </c:pt>
                <c:pt idx="580">
                  <c:v>18723.803837780903</c:v>
                </c:pt>
                <c:pt idx="581">
                  <c:v>18723.803837780903</c:v>
                </c:pt>
                <c:pt idx="582">
                  <c:v>18723.803837780903</c:v>
                </c:pt>
                <c:pt idx="583">
                  <c:v>18723.803837780903</c:v>
                </c:pt>
                <c:pt idx="584">
                  <c:v>18723.803837780903</c:v>
                </c:pt>
                <c:pt idx="585">
                  <c:v>18723.803837780903</c:v>
                </c:pt>
                <c:pt idx="586">
                  <c:v>18723.803837780903</c:v>
                </c:pt>
                <c:pt idx="587">
                  <c:v>18723.803837780903</c:v>
                </c:pt>
                <c:pt idx="588">
                  <c:v>18723.803837780903</c:v>
                </c:pt>
                <c:pt idx="589">
                  <c:v>18723.803837780903</c:v>
                </c:pt>
                <c:pt idx="590">
                  <c:v>18723.803837780903</c:v>
                </c:pt>
                <c:pt idx="591">
                  <c:v>18723.803837780903</c:v>
                </c:pt>
                <c:pt idx="592">
                  <c:v>18723.803837780903</c:v>
                </c:pt>
                <c:pt idx="593">
                  <c:v>18723.803837780903</c:v>
                </c:pt>
                <c:pt idx="594">
                  <c:v>18723.803837780903</c:v>
                </c:pt>
                <c:pt idx="595">
                  <c:v>18723.803837780903</c:v>
                </c:pt>
                <c:pt idx="596">
                  <c:v>18723.803837780903</c:v>
                </c:pt>
                <c:pt idx="597">
                  <c:v>18723.803837780903</c:v>
                </c:pt>
                <c:pt idx="598">
                  <c:v>18723.803837780903</c:v>
                </c:pt>
                <c:pt idx="599">
                  <c:v>18723.803837780903</c:v>
                </c:pt>
                <c:pt idx="600">
                  <c:v>18723.803837780903</c:v>
                </c:pt>
                <c:pt idx="601">
                  <c:v>18723.803837780903</c:v>
                </c:pt>
                <c:pt idx="602">
                  <c:v>18723.803837780903</c:v>
                </c:pt>
                <c:pt idx="603">
                  <c:v>18723.803837780903</c:v>
                </c:pt>
                <c:pt idx="604">
                  <c:v>18723.803837780903</c:v>
                </c:pt>
                <c:pt idx="605">
                  <c:v>18723.803837780903</c:v>
                </c:pt>
                <c:pt idx="606">
                  <c:v>18723.803837780903</c:v>
                </c:pt>
                <c:pt idx="607">
                  <c:v>18723.803837780903</c:v>
                </c:pt>
                <c:pt idx="608">
                  <c:v>18723.803837780903</c:v>
                </c:pt>
                <c:pt idx="609">
                  <c:v>18723.803837780903</c:v>
                </c:pt>
                <c:pt idx="610">
                  <c:v>18723.803837780903</c:v>
                </c:pt>
                <c:pt idx="611">
                  <c:v>18723.803837780903</c:v>
                </c:pt>
                <c:pt idx="612">
                  <c:v>18723.803837780903</c:v>
                </c:pt>
                <c:pt idx="613">
                  <c:v>18723.803837780903</c:v>
                </c:pt>
                <c:pt idx="614">
                  <c:v>18723.803837780903</c:v>
                </c:pt>
                <c:pt idx="615">
                  <c:v>18723.803837780903</c:v>
                </c:pt>
                <c:pt idx="616">
                  <c:v>18723.803837780903</c:v>
                </c:pt>
                <c:pt idx="617">
                  <c:v>18723.803837780903</c:v>
                </c:pt>
                <c:pt idx="618">
                  <c:v>18723.803837780903</c:v>
                </c:pt>
                <c:pt idx="619">
                  <c:v>18723.803837780903</c:v>
                </c:pt>
                <c:pt idx="620">
                  <c:v>18723.803837780903</c:v>
                </c:pt>
                <c:pt idx="621">
                  <c:v>18723.803837780903</c:v>
                </c:pt>
                <c:pt idx="622">
                  <c:v>18723.803837780903</c:v>
                </c:pt>
                <c:pt idx="623">
                  <c:v>18723.803837780903</c:v>
                </c:pt>
                <c:pt idx="624">
                  <c:v>18723.803837780903</c:v>
                </c:pt>
                <c:pt idx="625">
                  <c:v>18723.803837780903</c:v>
                </c:pt>
                <c:pt idx="626">
                  <c:v>18723.803837780903</c:v>
                </c:pt>
                <c:pt idx="627">
                  <c:v>18723.803837780903</c:v>
                </c:pt>
                <c:pt idx="628">
                  <c:v>18723.803837780903</c:v>
                </c:pt>
                <c:pt idx="629">
                  <c:v>18723.803837780903</c:v>
                </c:pt>
                <c:pt idx="630">
                  <c:v>18723.803837780903</c:v>
                </c:pt>
                <c:pt idx="631">
                  <c:v>18723.803837780903</c:v>
                </c:pt>
                <c:pt idx="632">
                  <c:v>18723.803837780903</c:v>
                </c:pt>
                <c:pt idx="633">
                  <c:v>18723.803837780903</c:v>
                </c:pt>
                <c:pt idx="634">
                  <c:v>18723.803837780903</c:v>
                </c:pt>
                <c:pt idx="635">
                  <c:v>18723.803837780903</c:v>
                </c:pt>
                <c:pt idx="636">
                  <c:v>18723.803837780903</c:v>
                </c:pt>
                <c:pt idx="637">
                  <c:v>18723.803837780903</c:v>
                </c:pt>
                <c:pt idx="638">
                  <c:v>18723.803837780903</c:v>
                </c:pt>
                <c:pt idx="639">
                  <c:v>18723.803837780903</c:v>
                </c:pt>
                <c:pt idx="640">
                  <c:v>18723.803837780903</c:v>
                </c:pt>
                <c:pt idx="641">
                  <c:v>18723.803837780903</c:v>
                </c:pt>
                <c:pt idx="642">
                  <c:v>18723.803837780903</c:v>
                </c:pt>
                <c:pt idx="643">
                  <c:v>18723.803837780903</c:v>
                </c:pt>
                <c:pt idx="644">
                  <c:v>18723.803837780903</c:v>
                </c:pt>
                <c:pt idx="645">
                  <c:v>18723.803837780903</c:v>
                </c:pt>
                <c:pt idx="646">
                  <c:v>18723.803837780903</c:v>
                </c:pt>
                <c:pt idx="647">
                  <c:v>18723.803837780903</c:v>
                </c:pt>
                <c:pt idx="648">
                  <c:v>18723.803837780903</c:v>
                </c:pt>
                <c:pt idx="649">
                  <c:v>18723.803837780903</c:v>
                </c:pt>
                <c:pt idx="650">
                  <c:v>18723.803837780903</c:v>
                </c:pt>
                <c:pt idx="651">
                  <c:v>18723.803837780903</c:v>
                </c:pt>
                <c:pt idx="652">
                  <c:v>18723.803837780903</c:v>
                </c:pt>
                <c:pt idx="653">
                  <c:v>18723.803837780903</c:v>
                </c:pt>
                <c:pt idx="654">
                  <c:v>18723.803837780903</c:v>
                </c:pt>
                <c:pt idx="655">
                  <c:v>18723.803837780903</c:v>
                </c:pt>
                <c:pt idx="656">
                  <c:v>18723.803837780903</c:v>
                </c:pt>
                <c:pt idx="657">
                  <c:v>18723.803837780903</c:v>
                </c:pt>
                <c:pt idx="658">
                  <c:v>18723.803837780903</c:v>
                </c:pt>
                <c:pt idx="659">
                  <c:v>18723.803837780903</c:v>
                </c:pt>
                <c:pt idx="660">
                  <c:v>18723.803837780903</c:v>
                </c:pt>
                <c:pt idx="661">
                  <c:v>18723.803837780903</c:v>
                </c:pt>
                <c:pt idx="662">
                  <c:v>18723.803837780903</c:v>
                </c:pt>
                <c:pt idx="663">
                  <c:v>18723.803837780903</c:v>
                </c:pt>
                <c:pt idx="664">
                  <c:v>18723.803837780903</c:v>
                </c:pt>
                <c:pt idx="665">
                  <c:v>18723.803837780903</c:v>
                </c:pt>
                <c:pt idx="666">
                  <c:v>18723.803837780903</c:v>
                </c:pt>
                <c:pt idx="667">
                  <c:v>18723.803837780903</c:v>
                </c:pt>
                <c:pt idx="668">
                  <c:v>18723.803837780903</c:v>
                </c:pt>
                <c:pt idx="669">
                  <c:v>18723.803837780903</c:v>
                </c:pt>
                <c:pt idx="670">
                  <c:v>18723.803837780903</c:v>
                </c:pt>
                <c:pt idx="671">
                  <c:v>18723.803837780903</c:v>
                </c:pt>
                <c:pt idx="672">
                  <c:v>18723.803837780903</c:v>
                </c:pt>
                <c:pt idx="673">
                  <c:v>18723.803837780903</c:v>
                </c:pt>
                <c:pt idx="674">
                  <c:v>18723.803837780903</c:v>
                </c:pt>
                <c:pt idx="675">
                  <c:v>18723.803837780903</c:v>
                </c:pt>
                <c:pt idx="676">
                  <c:v>18723.803837780903</c:v>
                </c:pt>
                <c:pt idx="677">
                  <c:v>18723.803837780903</c:v>
                </c:pt>
                <c:pt idx="678">
                  <c:v>18723.803837780903</c:v>
                </c:pt>
                <c:pt idx="679">
                  <c:v>18723.803837780903</c:v>
                </c:pt>
                <c:pt idx="680">
                  <c:v>18723.803837780903</c:v>
                </c:pt>
                <c:pt idx="681">
                  <c:v>18723.803837780903</c:v>
                </c:pt>
                <c:pt idx="682">
                  <c:v>18723.803837780903</c:v>
                </c:pt>
                <c:pt idx="683">
                  <c:v>18723.803837780903</c:v>
                </c:pt>
                <c:pt idx="684">
                  <c:v>18723.803837780903</c:v>
                </c:pt>
                <c:pt idx="685">
                  <c:v>18723.803837780903</c:v>
                </c:pt>
                <c:pt idx="686">
                  <c:v>18723.803837780903</c:v>
                </c:pt>
                <c:pt idx="687">
                  <c:v>18723.803837780903</c:v>
                </c:pt>
                <c:pt idx="688">
                  <c:v>18723.803837780903</c:v>
                </c:pt>
                <c:pt idx="689">
                  <c:v>18723.803837780903</c:v>
                </c:pt>
                <c:pt idx="690">
                  <c:v>18723.803837780903</c:v>
                </c:pt>
                <c:pt idx="691">
                  <c:v>18723.803837780903</c:v>
                </c:pt>
                <c:pt idx="692">
                  <c:v>18723.803837780903</c:v>
                </c:pt>
                <c:pt idx="693">
                  <c:v>18723.803837780903</c:v>
                </c:pt>
                <c:pt idx="694">
                  <c:v>18723.803837780903</c:v>
                </c:pt>
                <c:pt idx="695">
                  <c:v>18723.803837780903</c:v>
                </c:pt>
                <c:pt idx="696">
                  <c:v>18723.803837780903</c:v>
                </c:pt>
                <c:pt idx="697">
                  <c:v>18723.803837780903</c:v>
                </c:pt>
                <c:pt idx="698">
                  <c:v>18723.803837780903</c:v>
                </c:pt>
                <c:pt idx="699">
                  <c:v>18723.803837780903</c:v>
                </c:pt>
                <c:pt idx="700">
                  <c:v>18723.803837780903</c:v>
                </c:pt>
                <c:pt idx="701">
                  <c:v>18723.803837780903</c:v>
                </c:pt>
                <c:pt idx="702">
                  <c:v>18723.803837780903</c:v>
                </c:pt>
                <c:pt idx="703">
                  <c:v>18723.803837780903</c:v>
                </c:pt>
                <c:pt idx="704">
                  <c:v>18723.803837780903</c:v>
                </c:pt>
                <c:pt idx="705">
                  <c:v>18723.803837780903</c:v>
                </c:pt>
                <c:pt idx="706">
                  <c:v>18723.803837780903</c:v>
                </c:pt>
                <c:pt idx="707">
                  <c:v>18723.803837780903</c:v>
                </c:pt>
                <c:pt idx="708">
                  <c:v>18723.803837780903</c:v>
                </c:pt>
                <c:pt idx="709">
                  <c:v>18723.803837780903</c:v>
                </c:pt>
                <c:pt idx="710">
                  <c:v>18723.803837780903</c:v>
                </c:pt>
                <c:pt idx="711">
                  <c:v>18723.803837780903</c:v>
                </c:pt>
                <c:pt idx="712">
                  <c:v>18723.803837780903</c:v>
                </c:pt>
                <c:pt idx="713">
                  <c:v>18723.803837780903</c:v>
                </c:pt>
                <c:pt idx="714">
                  <c:v>18723.803837780903</c:v>
                </c:pt>
                <c:pt idx="715">
                  <c:v>18723.803837780903</c:v>
                </c:pt>
                <c:pt idx="716">
                  <c:v>18723.803837780903</c:v>
                </c:pt>
                <c:pt idx="717">
                  <c:v>18723.803837780903</c:v>
                </c:pt>
                <c:pt idx="718">
                  <c:v>18723.803837780903</c:v>
                </c:pt>
                <c:pt idx="719">
                  <c:v>18723.803837780903</c:v>
                </c:pt>
                <c:pt idx="720">
                  <c:v>18723.803837780903</c:v>
                </c:pt>
                <c:pt idx="721">
                  <c:v>18723.803837780903</c:v>
                </c:pt>
                <c:pt idx="722">
                  <c:v>18723.803837780903</c:v>
                </c:pt>
                <c:pt idx="723">
                  <c:v>18723.803837780903</c:v>
                </c:pt>
                <c:pt idx="724">
                  <c:v>18723.803837780903</c:v>
                </c:pt>
                <c:pt idx="725">
                  <c:v>18723.803837780903</c:v>
                </c:pt>
                <c:pt idx="726">
                  <c:v>18723.803837780903</c:v>
                </c:pt>
                <c:pt idx="727">
                  <c:v>18723.803837780903</c:v>
                </c:pt>
                <c:pt idx="728">
                  <c:v>18723.803837780903</c:v>
                </c:pt>
                <c:pt idx="729">
                  <c:v>18723.803837780903</c:v>
                </c:pt>
                <c:pt idx="730">
                  <c:v>18723.803837780903</c:v>
                </c:pt>
                <c:pt idx="731">
                  <c:v>18723.803837780903</c:v>
                </c:pt>
                <c:pt idx="732">
                  <c:v>18723.803837780903</c:v>
                </c:pt>
                <c:pt idx="733">
                  <c:v>18723.803837780903</c:v>
                </c:pt>
                <c:pt idx="734">
                  <c:v>18723.803837780903</c:v>
                </c:pt>
                <c:pt idx="735">
                  <c:v>18723.803837780903</c:v>
                </c:pt>
                <c:pt idx="736">
                  <c:v>18723.803837780903</c:v>
                </c:pt>
                <c:pt idx="737">
                  <c:v>18723.803837780903</c:v>
                </c:pt>
                <c:pt idx="738">
                  <c:v>18723.803837780903</c:v>
                </c:pt>
                <c:pt idx="739">
                  <c:v>18723.803837780903</c:v>
                </c:pt>
                <c:pt idx="740">
                  <c:v>18723.803837780903</c:v>
                </c:pt>
                <c:pt idx="741">
                  <c:v>18723.803837780903</c:v>
                </c:pt>
                <c:pt idx="742">
                  <c:v>18723.803837780903</c:v>
                </c:pt>
                <c:pt idx="743">
                  <c:v>18723.803837780903</c:v>
                </c:pt>
                <c:pt idx="744">
                  <c:v>18723.803837780903</c:v>
                </c:pt>
                <c:pt idx="745">
                  <c:v>18723.803837780903</c:v>
                </c:pt>
                <c:pt idx="746">
                  <c:v>18723.803837780903</c:v>
                </c:pt>
                <c:pt idx="747">
                  <c:v>18723.803837780903</c:v>
                </c:pt>
                <c:pt idx="748">
                  <c:v>18723.803837780903</c:v>
                </c:pt>
                <c:pt idx="749">
                  <c:v>18723.803837780903</c:v>
                </c:pt>
                <c:pt idx="750">
                  <c:v>18723.803837780903</c:v>
                </c:pt>
                <c:pt idx="751">
                  <c:v>18723.803837780903</c:v>
                </c:pt>
                <c:pt idx="752">
                  <c:v>18723.803837780903</c:v>
                </c:pt>
                <c:pt idx="753">
                  <c:v>18723.803837780903</c:v>
                </c:pt>
                <c:pt idx="754">
                  <c:v>18723.803837780903</c:v>
                </c:pt>
                <c:pt idx="755">
                  <c:v>18723.803837780903</c:v>
                </c:pt>
                <c:pt idx="756">
                  <c:v>18723.803837780903</c:v>
                </c:pt>
                <c:pt idx="757">
                  <c:v>18723.803837780903</c:v>
                </c:pt>
                <c:pt idx="758">
                  <c:v>18723.803837780903</c:v>
                </c:pt>
                <c:pt idx="759">
                  <c:v>18723.803837780903</c:v>
                </c:pt>
                <c:pt idx="760">
                  <c:v>18723.803837780903</c:v>
                </c:pt>
                <c:pt idx="761">
                  <c:v>18723.803837780903</c:v>
                </c:pt>
                <c:pt idx="762">
                  <c:v>18723.803837780903</c:v>
                </c:pt>
                <c:pt idx="763">
                  <c:v>18723.803837780903</c:v>
                </c:pt>
                <c:pt idx="764">
                  <c:v>18723.803837780903</c:v>
                </c:pt>
                <c:pt idx="765">
                  <c:v>18723.803837780903</c:v>
                </c:pt>
                <c:pt idx="766">
                  <c:v>18723.803837780903</c:v>
                </c:pt>
                <c:pt idx="767">
                  <c:v>18723.803837780903</c:v>
                </c:pt>
                <c:pt idx="768">
                  <c:v>18723.803837780903</c:v>
                </c:pt>
                <c:pt idx="769">
                  <c:v>18723.803837780903</c:v>
                </c:pt>
                <c:pt idx="770">
                  <c:v>18723.803837780903</c:v>
                </c:pt>
                <c:pt idx="771">
                  <c:v>18723.803837780903</c:v>
                </c:pt>
                <c:pt idx="772">
                  <c:v>18723.803837780903</c:v>
                </c:pt>
                <c:pt idx="773">
                  <c:v>18723.803837780903</c:v>
                </c:pt>
                <c:pt idx="774">
                  <c:v>18723.803837780903</c:v>
                </c:pt>
                <c:pt idx="775">
                  <c:v>18723.803837780903</c:v>
                </c:pt>
                <c:pt idx="776">
                  <c:v>18723.803837780903</c:v>
                </c:pt>
                <c:pt idx="777">
                  <c:v>18723.803837780903</c:v>
                </c:pt>
                <c:pt idx="778">
                  <c:v>18723.803837780903</c:v>
                </c:pt>
                <c:pt idx="779">
                  <c:v>18723.803837780903</c:v>
                </c:pt>
                <c:pt idx="780">
                  <c:v>18723.803837780903</c:v>
                </c:pt>
                <c:pt idx="781">
                  <c:v>18723.803837780903</c:v>
                </c:pt>
                <c:pt idx="782">
                  <c:v>18723.803837780903</c:v>
                </c:pt>
                <c:pt idx="783">
                  <c:v>18723.803837780903</c:v>
                </c:pt>
                <c:pt idx="784">
                  <c:v>18723.803837780903</c:v>
                </c:pt>
              </c:numCache>
            </c:numRef>
          </c:xVal>
          <c:yVal>
            <c:numRef>
              <c:f>'Cannon Shell'!$C$16:$C$800</c:f>
              <c:numCache>
                <c:formatCode>#,##0</c:formatCode>
                <c:ptCount val="785"/>
                <c:pt idx="0">
                  <c:v>0</c:v>
                </c:pt>
                <c:pt idx="1">
                  <c:v>227.99991999354958</c:v>
                </c:pt>
                <c:pt idx="2">
                  <c:v>447.95733998709915</c:v>
                </c:pt>
                <c:pt idx="3">
                  <c:v>659.87225998064878</c:v>
                </c:pt>
                <c:pt idx="4">
                  <c:v>863.74467997419833</c:v>
                </c:pt>
                <c:pt idx="5">
                  <c:v>1059.5745999677479</c:v>
                </c:pt>
                <c:pt idx="6">
                  <c:v>1247.3620199612974</c:v>
                </c:pt>
                <c:pt idx="7">
                  <c:v>1427.1069399548469</c:v>
                </c:pt>
                <c:pt idx="8">
                  <c:v>1598.8093599483964</c:v>
                </c:pt>
                <c:pt idx="9">
                  <c:v>1762.4692799419458</c:v>
                </c:pt>
                <c:pt idx="10">
                  <c:v>1918.0866999354953</c:v>
                </c:pt>
                <c:pt idx="11">
                  <c:v>2065.6616199290447</c:v>
                </c:pt>
                <c:pt idx="12">
                  <c:v>2205.1940399225941</c:v>
                </c:pt>
                <c:pt idx="13">
                  <c:v>2336.6839599161435</c:v>
                </c:pt>
                <c:pt idx="14">
                  <c:v>2460.1313799096929</c:v>
                </c:pt>
                <c:pt idx="15">
                  <c:v>2575.5362999032423</c:v>
                </c:pt>
                <c:pt idx="16">
                  <c:v>2682.8987198967916</c:v>
                </c:pt>
                <c:pt idx="17">
                  <c:v>2782.2186398903414</c:v>
                </c:pt>
                <c:pt idx="18">
                  <c:v>2873.4960598838911</c:v>
                </c:pt>
                <c:pt idx="19">
                  <c:v>2956.7309798774409</c:v>
                </c:pt>
                <c:pt idx="20">
                  <c:v>3031.9233998709906</c:v>
                </c:pt>
                <c:pt idx="21">
                  <c:v>3099.0733198645403</c:v>
                </c:pt>
                <c:pt idx="22">
                  <c:v>3158.18073985809</c:v>
                </c:pt>
                <c:pt idx="23">
                  <c:v>3209.2456598516396</c:v>
                </c:pt>
                <c:pt idx="24">
                  <c:v>3252.2680798451893</c:v>
                </c:pt>
                <c:pt idx="25">
                  <c:v>3287.2479998387389</c:v>
                </c:pt>
                <c:pt idx="26">
                  <c:v>3314.1854198322885</c:v>
                </c:pt>
                <c:pt idx="27">
                  <c:v>3333.0803398258381</c:v>
                </c:pt>
                <c:pt idx="28">
                  <c:v>3343.9327598193877</c:v>
                </c:pt>
                <c:pt idx="29">
                  <c:v>3346.7426798129372</c:v>
                </c:pt>
                <c:pt idx="30">
                  <c:v>3341.5100998064868</c:v>
                </c:pt>
                <c:pt idx="31">
                  <c:v>3328.2350198000363</c:v>
                </c:pt>
                <c:pt idx="32">
                  <c:v>3306.9174397935858</c:v>
                </c:pt>
                <c:pt idx="33">
                  <c:v>3277.5573597871353</c:v>
                </c:pt>
                <c:pt idx="34">
                  <c:v>3240.1547797806847</c:v>
                </c:pt>
                <c:pt idx="35">
                  <c:v>3194.7096997742342</c:v>
                </c:pt>
                <c:pt idx="36">
                  <c:v>3141.2221197677836</c:v>
                </c:pt>
                <c:pt idx="37">
                  <c:v>3079.692039761333</c:v>
                </c:pt>
                <c:pt idx="38">
                  <c:v>3010.1194597548824</c:v>
                </c:pt>
                <c:pt idx="39">
                  <c:v>2932.5043797484318</c:v>
                </c:pt>
                <c:pt idx="40">
                  <c:v>2846.8467997419812</c:v>
                </c:pt>
                <c:pt idx="41">
                  <c:v>2753.1467197355305</c:v>
                </c:pt>
                <c:pt idx="42">
                  <c:v>2651.4041397290803</c:v>
                </c:pt>
                <c:pt idx="43">
                  <c:v>2541.6190597226296</c:v>
                </c:pt>
                <c:pt idx="44">
                  <c:v>2423.7914797161793</c:v>
                </c:pt>
                <c:pt idx="45">
                  <c:v>2297.921399709729</c:v>
                </c:pt>
                <c:pt idx="46">
                  <c:v>2164.0088197032787</c:v>
                </c:pt>
                <c:pt idx="47">
                  <c:v>2022.0537396968284</c:v>
                </c:pt>
                <c:pt idx="48">
                  <c:v>1872.0561596903781</c:v>
                </c:pt>
                <c:pt idx="49">
                  <c:v>1714.0160796839277</c:v>
                </c:pt>
                <c:pt idx="50">
                  <c:v>1547.9334996774774</c:v>
                </c:pt>
                <c:pt idx="51">
                  <c:v>1373.808419671027</c:v>
                </c:pt>
                <c:pt idx="52">
                  <c:v>1191.6408396645766</c:v>
                </c:pt>
                <c:pt idx="53">
                  <c:v>1001.4307596581261</c:v>
                </c:pt>
                <c:pt idx="54">
                  <c:v>803.17817965167569</c:v>
                </c:pt>
                <c:pt idx="55">
                  <c:v>596.88309964522523</c:v>
                </c:pt>
                <c:pt idx="56">
                  <c:v>382.54551963877481</c:v>
                </c:pt>
                <c:pt idx="57">
                  <c:v>160.16543963232436</c:v>
                </c:pt>
                <c:pt idx="58">
                  <c:v>-70.257140374126095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</c:numCache>
            </c:numRef>
          </c:yVal>
          <c:smooth val="1"/>
        </c:ser>
        <c:ser>
          <c:idx val="1"/>
          <c:order val="1"/>
          <c:tx>
            <c:v>Target</c:v>
          </c:tx>
          <c:xVal>
            <c:numRef>
              <c:f>'Cannon Shell'!$B$12</c:f>
              <c:numCache>
                <c:formatCode>General</c:formatCode>
                <c:ptCount val="1"/>
                <c:pt idx="0">
                  <c:v>10000</c:v>
                </c:pt>
              </c:numCache>
            </c:numRef>
          </c:xVal>
          <c:yVal>
            <c:numRef>
              <c:f>'Cannon Shell'!$B$13</c:f>
              <c:numCache>
                <c:formatCode>General</c:formatCode>
                <c:ptCount val="1"/>
                <c:pt idx="0">
                  <c:v>2000</c:v>
                </c:pt>
              </c:numCache>
            </c:numRef>
          </c:yVal>
          <c:smooth val="1"/>
        </c:ser>
        <c:axId val="87821696"/>
        <c:axId val="93706112"/>
      </c:scatterChart>
      <c:valAx>
        <c:axId val="87821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/>
                  <a:t>Distance</a:t>
                </a:r>
              </a:p>
            </c:rich>
          </c:tx>
          <c:layout/>
        </c:title>
        <c:numFmt formatCode="#,##0" sourceLinked="1"/>
        <c:tickLblPos val="nextTo"/>
        <c:spPr>
          <a:ln>
            <a:solidFill>
              <a:srgbClr val="000000"/>
            </a:solidFill>
          </a:ln>
        </c:spPr>
        <c:crossAx val="93706112"/>
        <c:crosses val="autoZero"/>
        <c:crossBetween val="midCat"/>
      </c:valAx>
      <c:valAx>
        <c:axId val="93706112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Height</a:t>
                </a:r>
              </a:p>
            </c:rich>
          </c:tx>
          <c:layout/>
        </c:title>
        <c:numFmt formatCode="#,##0" sourceLinked="1"/>
        <c:tickLblPos val="nextTo"/>
        <c:spPr>
          <a:ln>
            <a:solidFill>
              <a:srgbClr val="000000"/>
            </a:solidFill>
          </a:ln>
        </c:spPr>
        <c:crossAx val="87821696"/>
        <c:crosses val="autoZero"/>
        <c:crossBetween val="midCat"/>
      </c:valAx>
      <c:spPr>
        <a:solidFill>
          <a:schemeClr val="bg1">
            <a:lumMod val="75000"/>
          </a:schemeClr>
        </a:solidFill>
      </c:spPr>
    </c:plotArea>
    <c:legend>
      <c:legendPos val="r"/>
      <c:layout/>
      <c:spPr>
        <a:ln>
          <a:solidFill>
            <a:srgbClr val="000000"/>
          </a:solidFill>
        </a:ln>
      </c:sp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6</xdr:row>
      <xdr:rowOff>57150</xdr:rowOff>
    </xdr:from>
    <xdr:to>
      <xdr:col>13</xdr:col>
      <xdr:colOff>333375</xdr:colOff>
      <xdr:row>50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L800"/>
  <sheetViews>
    <sheetView tabSelected="1" workbookViewId="0">
      <selection activeCell="B23" sqref="B23"/>
    </sheetView>
  </sheetViews>
  <sheetFormatPr defaultRowHeight="12.75"/>
  <cols>
    <col min="1" max="1" width="9.140625" style="2"/>
    <col min="2" max="2" width="10.140625" style="2" bestFit="1" customWidth="1"/>
    <col min="3" max="16384" width="9.140625" style="2"/>
  </cols>
  <sheetData>
    <row r="1" spans="1:8">
      <c r="A1" s="1" t="s">
        <v>11</v>
      </c>
    </row>
    <row r="2" spans="1:8">
      <c r="A2" s="3" t="s">
        <v>3</v>
      </c>
      <c r="B2" s="4">
        <f>0.5</f>
        <v>0.5</v>
      </c>
      <c r="C2" s="2" t="s">
        <v>9</v>
      </c>
    </row>
    <row r="3" spans="1:8">
      <c r="A3" s="3" t="s">
        <v>8</v>
      </c>
      <c r="B3" s="4">
        <f>32.17</f>
        <v>32.17</v>
      </c>
      <c r="C3" s="2" t="s">
        <v>10</v>
      </c>
      <c r="G3" s="1" t="s">
        <v>17</v>
      </c>
      <c r="H3" s="12" t="str">
        <f>"Trajectory:"&amp;B10&amp;"@"&amp;B7&amp;"°"</f>
        <v>Trajectory:809@35.7°</v>
      </c>
    </row>
    <row r="4" spans="1:8">
      <c r="A4" s="4"/>
      <c r="B4" s="4"/>
    </row>
    <row r="5" spans="1:8">
      <c r="A5" s="4" t="s">
        <v>12</v>
      </c>
      <c r="B5" s="4"/>
    </row>
    <row r="6" spans="1:8">
      <c r="A6" s="3" t="s">
        <v>2</v>
      </c>
      <c r="B6" s="7">
        <v>357</v>
      </c>
      <c r="E6" s="2" t="s">
        <v>18</v>
      </c>
    </row>
    <row r="7" spans="1:8">
      <c r="A7" s="4" t="s">
        <v>4</v>
      </c>
      <c r="B7" s="8">
        <f>B6/10</f>
        <v>35.700000000000003</v>
      </c>
      <c r="E7" s="2" t="s">
        <v>19</v>
      </c>
    </row>
    <row r="8" spans="1:8">
      <c r="A8" s="4"/>
      <c r="B8" s="4"/>
    </row>
    <row r="9" spans="1:8">
      <c r="A9" s="3" t="s">
        <v>0</v>
      </c>
      <c r="B9" s="7">
        <v>809</v>
      </c>
      <c r="E9" s="2" t="s">
        <v>20</v>
      </c>
    </row>
    <row r="10" spans="1:8">
      <c r="A10" s="4" t="s">
        <v>5</v>
      </c>
      <c r="B10" s="9">
        <f>B9</f>
        <v>809</v>
      </c>
      <c r="E10" s="2" t="s">
        <v>21</v>
      </c>
    </row>
    <row r="11" spans="1:8">
      <c r="A11" s="4"/>
      <c r="B11" s="4"/>
    </row>
    <row r="12" spans="1:8">
      <c r="A12" s="3" t="s">
        <v>15</v>
      </c>
      <c r="B12" s="7">
        <v>10000</v>
      </c>
    </row>
    <row r="13" spans="1:8">
      <c r="A13" s="3" t="s">
        <v>16</v>
      </c>
      <c r="B13" s="7">
        <v>2000</v>
      </c>
    </row>
    <row r="14" spans="1:8">
      <c r="A14" s="4"/>
      <c r="B14" s="4"/>
    </row>
    <row r="15" spans="1:8">
      <c r="A15" s="5" t="s">
        <v>1</v>
      </c>
      <c r="B15" s="5" t="s">
        <v>6</v>
      </c>
      <c r="C15" s="5" t="s">
        <v>7</v>
      </c>
    </row>
    <row r="16" spans="1:8">
      <c r="A16" s="10">
        <f>0</f>
        <v>0</v>
      </c>
      <c r="B16" s="11">
        <f>0</f>
        <v>0</v>
      </c>
      <c r="C16" s="11">
        <f>0</f>
        <v>0</v>
      </c>
    </row>
    <row r="17" spans="1:3">
      <c r="A17" s="10">
        <f>$B$2+A16</f>
        <v>0.5</v>
      </c>
      <c r="B17" s="11">
        <f t="shared" ref="B17:B80" si="0">IF( C17&lt;0,B16, B16+$B$10*COS(RADIANS($B$7))*$B$2)</f>
        <v>328.4877866277356</v>
      </c>
      <c r="C17" s="11">
        <f t="shared" ref="C17:C80" si="1">IF(C16&lt;0,-1,C16+($B$10*SIN(RADIANS($B$7))-$B$3*A17)*$B$2)</f>
        <v>227.99991999354958</v>
      </c>
    </row>
    <row r="18" spans="1:3">
      <c r="A18" s="10">
        <f t="shared" ref="A18:A81" si="2">$B$2+A17</f>
        <v>1</v>
      </c>
      <c r="B18" s="11">
        <f t="shared" si="0"/>
        <v>656.9755732554712</v>
      </c>
      <c r="C18" s="11">
        <f t="shared" si="1"/>
        <v>447.95733998709915</v>
      </c>
    </row>
    <row r="19" spans="1:3">
      <c r="A19" s="10">
        <f t="shared" si="2"/>
        <v>1.5</v>
      </c>
      <c r="B19" s="11">
        <f t="shared" si="0"/>
        <v>985.46335988320675</v>
      </c>
      <c r="C19" s="11">
        <f t="shared" si="1"/>
        <v>659.87225998064878</v>
      </c>
    </row>
    <row r="20" spans="1:3">
      <c r="A20" s="10">
        <f t="shared" si="2"/>
        <v>2</v>
      </c>
      <c r="B20" s="11">
        <f t="shared" si="0"/>
        <v>1313.9511465109424</v>
      </c>
      <c r="C20" s="11">
        <f t="shared" si="1"/>
        <v>863.74467997419833</v>
      </c>
    </row>
    <row r="21" spans="1:3">
      <c r="A21" s="10">
        <f t="shared" si="2"/>
        <v>2.5</v>
      </c>
      <c r="B21" s="11">
        <f t="shared" si="0"/>
        <v>1642.4389331386781</v>
      </c>
      <c r="C21" s="11">
        <f t="shared" si="1"/>
        <v>1059.5745999677479</v>
      </c>
    </row>
    <row r="22" spans="1:3">
      <c r="A22" s="10">
        <f t="shared" si="2"/>
        <v>3</v>
      </c>
      <c r="B22" s="11">
        <f t="shared" si="0"/>
        <v>1970.9267197664137</v>
      </c>
      <c r="C22" s="11">
        <f t="shared" si="1"/>
        <v>1247.3620199612974</v>
      </c>
    </row>
    <row r="23" spans="1:3">
      <c r="A23" s="10">
        <f t="shared" si="2"/>
        <v>3.5</v>
      </c>
      <c r="B23" s="11">
        <f t="shared" si="0"/>
        <v>2299.4145063941492</v>
      </c>
      <c r="C23" s="11">
        <f t="shared" si="1"/>
        <v>1427.1069399548469</v>
      </c>
    </row>
    <row r="24" spans="1:3">
      <c r="A24" s="10">
        <f t="shared" si="2"/>
        <v>4</v>
      </c>
      <c r="B24" s="11">
        <f t="shared" si="0"/>
        <v>2627.9022930218848</v>
      </c>
      <c r="C24" s="11">
        <f t="shared" si="1"/>
        <v>1598.8093599483964</v>
      </c>
    </row>
    <row r="25" spans="1:3">
      <c r="A25" s="10">
        <f t="shared" si="2"/>
        <v>4.5</v>
      </c>
      <c r="B25" s="11">
        <f t="shared" si="0"/>
        <v>2956.3900796496205</v>
      </c>
      <c r="C25" s="11">
        <f t="shared" si="1"/>
        <v>1762.4692799419458</v>
      </c>
    </row>
    <row r="26" spans="1:3">
      <c r="A26" s="10">
        <f t="shared" si="2"/>
        <v>5</v>
      </c>
      <c r="B26" s="11">
        <f t="shared" si="0"/>
        <v>3284.8778662773561</v>
      </c>
      <c r="C26" s="11">
        <f t="shared" si="1"/>
        <v>1918.0866999354953</v>
      </c>
    </row>
    <row r="27" spans="1:3">
      <c r="A27" s="10">
        <f t="shared" si="2"/>
        <v>5.5</v>
      </c>
      <c r="B27" s="11">
        <f t="shared" si="0"/>
        <v>3613.3656529050918</v>
      </c>
      <c r="C27" s="11">
        <f t="shared" si="1"/>
        <v>2065.6616199290447</v>
      </c>
    </row>
    <row r="28" spans="1:3">
      <c r="A28" s="10">
        <f t="shared" si="2"/>
        <v>6</v>
      </c>
      <c r="B28" s="11">
        <f t="shared" si="0"/>
        <v>3941.8534395328275</v>
      </c>
      <c r="C28" s="11">
        <f t="shared" si="1"/>
        <v>2205.1940399225941</v>
      </c>
    </row>
    <row r="29" spans="1:3">
      <c r="A29" s="10">
        <f t="shared" si="2"/>
        <v>6.5</v>
      </c>
      <c r="B29" s="11">
        <f t="shared" si="0"/>
        <v>4270.3412261605627</v>
      </c>
      <c r="C29" s="11">
        <f t="shared" si="1"/>
        <v>2336.6839599161435</v>
      </c>
    </row>
    <row r="30" spans="1:3">
      <c r="A30" s="10">
        <f t="shared" si="2"/>
        <v>7</v>
      </c>
      <c r="B30" s="11">
        <f t="shared" si="0"/>
        <v>4598.8290127882983</v>
      </c>
      <c r="C30" s="11">
        <f t="shared" si="1"/>
        <v>2460.1313799096929</v>
      </c>
    </row>
    <row r="31" spans="1:3">
      <c r="A31" s="10">
        <f t="shared" si="2"/>
        <v>7.5</v>
      </c>
      <c r="B31" s="11">
        <f t="shared" si="0"/>
        <v>4927.316799416034</v>
      </c>
      <c r="C31" s="11">
        <f t="shared" si="1"/>
        <v>2575.5362999032423</v>
      </c>
    </row>
    <row r="32" spans="1:3">
      <c r="A32" s="10">
        <f t="shared" si="2"/>
        <v>8</v>
      </c>
      <c r="B32" s="11">
        <f t="shared" si="0"/>
        <v>5255.8045860437696</v>
      </c>
      <c r="C32" s="11">
        <f t="shared" si="1"/>
        <v>2682.8987198967916</v>
      </c>
    </row>
    <row r="33" spans="1:12">
      <c r="A33" s="10">
        <f t="shared" si="2"/>
        <v>8.5</v>
      </c>
      <c r="B33" s="11">
        <f t="shared" si="0"/>
        <v>5584.2923726715053</v>
      </c>
      <c r="C33" s="11">
        <f t="shared" si="1"/>
        <v>2782.2186398903414</v>
      </c>
      <c r="L33" s="6"/>
    </row>
    <row r="34" spans="1:12">
      <c r="A34" s="10">
        <f t="shared" si="2"/>
        <v>9</v>
      </c>
      <c r="B34" s="11">
        <f t="shared" si="0"/>
        <v>5912.7801592992409</v>
      </c>
      <c r="C34" s="11">
        <f t="shared" si="1"/>
        <v>2873.4960598838911</v>
      </c>
    </row>
    <row r="35" spans="1:12">
      <c r="A35" s="10">
        <f t="shared" si="2"/>
        <v>9.5</v>
      </c>
      <c r="B35" s="11">
        <f t="shared" si="0"/>
        <v>6241.2679459269766</v>
      </c>
      <c r="C35" s="11">
        <f t="shared" si="1"/>
        <v>2956.7309798774409</v>
      </c>
    </row>
    <row r="36" spans="1:12">
      <c r="A36" s="10">
        <f t="shared" si="2"/>
        <v>10</v>
      </c>
      <c r="B36" s="11">
        <f t="shared" si="0"/>
        <v>6569.7557325547123</v>
      </c>
      <c r="C36" s="11">
        <f t="shared" si="1"/>
        <v>3031.9233998709906</v>
      </c>
      <c r="L36" s="6"/>
    </row>
    <row r="37" spans="1:12">
      <c r="A37" s="10">
        <f t="shared" si="2"/>
        <v>10.5</v>
      </c>
      <c r="B37" s="11">
        <f t="shared" si="0"/>
        <v>6898.2435191824479</v>
      </c>
      <c r="C37" s="11">
        <f t="shared" si="1"/>
        <v>3099.0733198645403</v>
      </c>
      <c r="L37" s="6"/>
    </row>
    <row r="38" spans="1:12">
      <c r="A38" s="10">
        <f t="shared" si="2"/>
        <v>11</v>
      </c>
      <c r="B38" s="11">
        <f t="shared" si="0"/>
        <v>7226.7313058101836</v>
      </c>
      <c r="C38" s="11">
        <f t="shared" si="1"/>
        <v>3158.18073985809</v>
      </c>
      <c r="L38" s="6"/>
    </row>
    <row r="39" spans="1:12">
      <c r="A39" s="10">
        <f t="shared" si="2"/>
        <v>11.5</v>
      </c>
      <c r="B39" s="11">
        <f t="shared" si="0"/>
        <v>7555.2190924379192</v>
      </c>
      <c r="C39" s="11">
        <f t="shared" si="1"/>
        <v>3209.2456598516396</v>
      </c>
      <c r="L39" s="6"/>
    </row>
    <row r="40" spans="1:12">
      <c r="A40" s="10">
        <f t="shared" si="2"/>
        <v>12</v>
      </c>
      <c r="B40" s="11">
        <f t="shared" si="0"/>
        <v>7883.7068790656549</v>
      </c>
      <c r="C40" s="11">
        <f t="shared" si="1"/>
        <v>3252.2680798451893</v>
      </c>
      <c r="L40" s="6"/>
    </row>
    <row r="41" spans="1:12">
      <c r="A41" s="10">
        <f t="shared" si="2"/>
        <v>12.5</v>
      </c>
      <c r="B41" s="11">
        <f t="shared" si="0"/>
        <v>8212.1946656933906</v>
      </c>
      <c r="C41" s="11">
        <f t="shared" si="1"/>
        <v>3287.2479998387389</v>
      </c>
    </row>
    <row r="42" spans="1:12">
      <c r="A42" s="10">
        <f t="shared" si="2"/>
        <v>13</v>
      </c>
      <c r="B42" s="11">
        <f t="shared" si="0"/>
        <v>8540.6824523211253</v>
      </c>
      <c r="C42" s="11">
        <f t="shared" si="1"/>
        <v>3314.1854198322885</v>
      </c>
    </row>
    <row r="43" spans="1:12">
      <c r="A43" s="10">
        <f t="shared" si="2"/>
        <v>13.5</v>
      </c>
      <c r="B43" s="11">
        <f t="shared" si="0"/>
        <v>8869.1702389488601</v>
      </c>
      <c r="C43" s="11">
        <f t="shared" si="1"/>
        <v>3333.0803398258381</v>
      </c>
    </row>
    <row r="44" spans="1:12">
      <c r="A44" s="10">
        <f t="shared" si="2"/>
        <v>14</v>
      </c>
      <c r="B44" s="11">
        <f t="shared" si="0"/>
        <v>9197.6580255765948</v>
      </c>
      <c r="C44" s="11">
        <f t="shared" si="1"/>
        <v>3343.9327598193877</v>
      </c>
    </row>
    <row r="45" spans="1:12">
      <c r="A45" s="10">
        <f t="shared" si="2"/>
        <v>14.5</v>
      </c>
      <c r="B45" s="11">
        <f t="shared" si="0"/>
        <v>9526.1458122043296</v>
      </c>
      <c r="C45" s="11">
        <f t="shared" si="1"/>
        <v>3346.7426798129372</v>
      </c>
    </row>
    <row r="46" spans="1:12">
      <c r="A46" s="10">
        <f t="shared" si="2"/>
        <v>15</v>
      </c>
      <c r="B46" s="11">
        <f t="shared" si="0"/>
        <v>9854.6335988320643</v>
      </c>
      <c r="C46" s="11">
        <f t="shared" si="1"/>
        <v>3341.5100998064868</v>
      </c>
    </row>
    <row r="47" spans="1:12">
      <c r="A47" s="10">
        <f t="shared" si="2"/>
        <v>15.5</v>
      </c>
      <c r="B47" s="11">
        <f t="shared" si="0"/>
        <v>10183.121385459799</v>
      </c>
      <c r="C47" s="11">
        <f t="shared" si="1"/>
        <v>3328.2350198000363</v>
      </c>
    </row>
    <row r="48" spans="1:12">
      <c r="A48" s="10">
        <f t="shared" si="2"/>
        <v>16</v>
      </c>
      <c r="B48" s="11">
        <f t="shared" si="0"/>
        <v>10511.609172087534</v>
      </c>
      <c r="C48" s="11">
        <f t="shared" si="1"/>
        <v>3306.9174397935858</v>
      </c>
    </row>
    <row r="49" spans="1:5">
      <c r="A49" s="10">
        <f t="shared" si="2"/>
        <v>16.5</v>
      </c>
      <c r="B49" s="11">
        <f t="shared" si="0"/>
        <v>10840.096958715269</v>
      </c>
      <c r="C49" s="11">
        <f t="shared" si="1"/>
        <v>3277.5573597871353</v>
      </c>
    </row>
    <row r="50" spans="1:5">
      <c r="A50" s="10">
        <f t="shared" si="2"/>
        <v>17</v>
      </c>
      <c r="B50" s="11">
        <f t="shared" si="0"/>
        <v>11168.584745343003</v>
      </c>
      <c r="C50" s="11">
        <f t="shared" si="1"/>
        <v>3240.1547797806847</v>
      </c>
    </row>
    <row r="51" spans="1:5">
      <c r="A51" s="10">
        <f t="shared" si="2"/>
        <v>17.5</v>
      </c>
      <c r="B51" s="11">
        <f t="shared" si="0"/>
        <v>11497.072531970738</v>
      </c>
      <c r="C51" s="11">
        <f t="shared" si="1"/>
        <v>3194.7096997742342</v>
      </c>
    </row>
    <row r="52" spans="1:5">
      <c r="A52" s="10">
        <f t="shared" si="2"/>
        <v>18</v>
      </c>
      <c r="B52" s="11">
        <f t="shared" si="0"/>
        <v>11825.560318598473</v>
      </c>
      <c r="C52" s="11">
        <f t="shared" si="1"/>
        <v>3141.2221197677836</v>
      </c>
    </row>
    <row r="53" spans="1:5">
      <c r="A53" s="10">
        <f t="shared" si="2"/>
        <v>18.5</v>
      </c>
      <c r="B53" s="11">
        <f t="shared" si="0"/>
        <v>12154.048105226208</v>
      </c>
      <c r="C53" s="11">
        <f t="shared" si="1"/>
        <v>3079.692039761333</v>
      </c>
      <c r="E53" s="2" t="s">
        <v>13</v>
      </c>
    </row>
    <row r="54" spans="1:5">
      <c r="A54" s="10">
        <f t="shared" si="2"/>
        <v>19</v>
      </c>
      <c r="B54" s="11">
        <f t="shared" si="0"/>
        <v>12482.535891853942</v>
      </c>
      <c r="C54" s="11">
        <f t="shared" si="1"/>
        <v>3010.1194597548824</v>
      </c>
      <c r="E54" s="2" t="s">
        <v>14</v>
      </c>
    </row>
    <row r="55" spans="1:5">
      <c r="A55" s="10">
        <f t="shared" si="2"/>
        <v>19.5</v>
      </c>
      <c r="B55" s="11">
        <f t="shared" si="0"/>
        <v>12811.023678481677</v>
      </c>
      <c r="C55" s="11">
        <f t="shared" si="1"/>
        <v>2932.5043797484318</v>
      </c>
    </row>
    <row r="56" spans="1:5">
      <c r="A56" s="10">
        <f t="shared" si="2"/>
        <v>20</v>
      </c>
      <c r="B56" s="11">
        <f t="shared" si="0"/>
        <v>13139.511465109412</v>
      </c>
      <c r="C56" s="11">
        <f t="shared" si="1"/>
        <v>2846.8467997419812</v>
      </c>
    </row>
    <row r="57" spans="1:5">
      <c r="A57" s="10">
        <f t="shared" si="2"/>
        <v>20.5</v>
      </c>
      <c r="B57" s="11">
        <f t="shared" si="0"/>
        <v>13467.999251737147</v>
      </c>
      <c r="C57" s="11">
        <f t="shared" si="1"/>
        <v>2753.1467197355305</v>
      </c>
    </row>
    <row r="58" spans="1:5">
      <c r="A58" s="10">
        <f t="shared" si="2"/>
        <v>21</v>
      </c>
      <c r="B58" s="11">
        <f t="shared" si="0"/>
        <v>13796.487038364881</v>
      </c>
      <c r="C58" s="11">
        <f t="shared" si="1"/>
        <v>2651.4041397290803</v>
      </c>
    </row>
    <row r="59" spans="1:5">
      <c r="A59" s="10">
        <f t="shared" si="2"/>
        <v>21.5</v>
      </c>
      <c r="B59" s="11">
        <f t="shared" si="0"/>
        <v>14124.974824992616</v>
      </c>
      <c r="C59" s="11">
        <f t="shared" si="1"/>
        <v>2541.6190597226296</v>
      </c>
    </row>
    <row r="60" spans="1:5">
      <c r="A60" s="10">
        <f t="shared" si="2"/>
        <v>22</v>
      </c>
      <c r="B60" s="11">
        <f t="shared" si="0"/>
        <v>14453.462611620351</v>
      </c>
      <c r="C60" s="11">
        <f t="shared" si="1"/>
        <v>2423.7914797161793</v>
      </c>
    </row>
    <row r="61" spans="1:5">
      <c r="A61" s="10">
        <f t="shared" si="2"/>
        <v>22.5</v>
      </c>
      <c r="B61" s="11">
        <f t="shared" si="0"/>
        <v>14781.950398248086</v>
      </c>
      <c r="C61" s="11">
        <f t="shared" si="1"/>
        <v>2297.921399709729</v>
      </c>
    </row>
    <row r="62" spans="1:5">
      <c r="A62" s="10">
        <f t="shared" si="2"/>
        <v>23</v>
      </c>
      <c r="B62" s="11">
        <f t="shared" si="0"/>
        <v>15110.43818487582</v>
      </c>
      <c r="C62" s="11">
        <f t="shared" si="1"/>
        <v>2164.0088197032787</v>
      </c>
    </row>
    <row r="63" spans="1:5">
      <c r="A63" s="10">
        <f t="shared" si="2"/>
        <v>23.5</v>
      </c>
      <c r="B63" s="11">
        <f t="shared" si="0"/>
        <v>15438.925971503555</v>
      </c>
      <c r="C63" s="11">
        <f t="shared" si="1"/>
        <v>2022.0537396968284</v>
      </c>
    </row>
    <row r="64" spans="1:5">
      <c r="A64" s="10">
        <f t="shared" si="2"/>
        <v>24</v>
      </c>
      <c r="B64" s="11">
        <f t="shared" si="0"/>
        <v>15767.41375813129</v>
      </c>
      <c r="C64" s="11">
        <f t="shared" si="1"/>
        <v>1872.0561596903781</v>
      </c>
    </row>
    <row r="65" spans="1:3">
      <c r="A65" s="10">
        <f t="shared" si="2"/>
        <v>24.5</v>
      </c>
      <c r="B65" s="11">
        <f t="shared" si="0"/>
        <v>16095.901544759025</v>
      </c>
      <c r="C65" s="11">
        <f t="shared" si="1"/>
        <v>1714.0160796839277</v>
      </c>
    </row>
    <row r="66" spans="1:3">
      <c r="A66" s="10">
        <f t="shared" si="2"/>
        <v>25</v>
      </c>
      <c r="B66" s="11">
        <f t="shared" si="0"/>
        <v>16424.389331386759</v>
      </c>
      <c r="C66" s="11">
        <f t="shared" si="1"/>
        <v>1547.9334996774774</v>
      </c>
    </row>
    <row r="67" spans="1:3">
      <c r="A67" s="10">
        <f t="shared" si="2"/>
        <v>25.5</v>
      </c>
      <c r="B67" s="11">
        <f t="shared" si="0"/>
        <v>16752.877118014494</v>
      </c>
      <c r="C67" s="11">
        <f t="shared" si="1"/>
        <v>1373.808419671027</v>
      </c>
    </row>
    <row r="68" spans="1:3">
      <c r="A68" s="10">
        <f t="shared" si="2"/>
        <v>26</v>
      </c>
      <c r="B68" s="11">
        <f t="shared" si="0"/>
        <v>17081.364904642229</v>
      </c>
      <c r="C68" s="11">
        <f t="shared" si="1"/>
        <v>1191.6408396645766</v>
      </c>
    </row>
    <row r="69" spans="1:3">
      <c r="A69" s="10">
        <f t="shared" si="2"/>
        <v>26.5</v>
      </c>
      <c r="B69" s="11">
        <f t="shared" si="0"/>
        <v>17409.852691269964</v>
      </c>
      <c r="C69" s="11">
        <f t="shared" si="1"/>
        <v>1001.4307596581261</v>
      </c>
    </row>
    <row r="70" spans="1:3">
      <c r="A70" s="10">
        <f t="shared" si="2"/>
        <v>27</v>
      </c>
      <c r="B70" s="11">
        <f t="shared" si="0"/>
        <v>17738.340477897698</v>
      </c>
      <c r="C70" s="11">
        <f t="shared" si="1"/>
        <v>803.17817965167569</v>
      </c>
    </row>
    <row r="71" spans="1:3">
      <c r="A71" s="10">
        <f t="shared" si="2"/>
        <v>27.5</v>
      </c>
      <c r="B71" s="11">
        <f t="shared" si="0"/>
        <v>18066.828264525433</v>
      </c>
      <c r="C71" s="11">
        <f t="shared" si="1"/>
        <v>596.88309964522523</v>
      </c>
    </row>
    <row r="72" spans="1:3">
      <c r="A72" s="10">
        <f t="shared" si="2"/>
        <v>28</v>
      </c>
      <c r="B72" s="11">
        <f t="shared" si="0"/>
        <v>18395.316051153168</v>
      </c>
      <c r="C72" s="11">
        <f t="shared" si="1"/>
        <v>382.54551963877481</v>
      </c>
    </row>
    <row r="73" spans="1:3">
      <c r="A73" s="10">
        <f t="shared" si="2"/>
        <v>28.5</v>
      </c>
      <c r="B73" s="11">
        <f t="shared" si="0"/>
        <v>18723.803837780903</v>
      </c>
      <c r="C73" s="11">
        <f t="shared" si="1"/>
        <v>160.16543963232436</v>
      </c>
    </row>
    <row r="74" spans="1:3">
      <c r="A74" s="10">
        <f t="shared" si="2"/>
        <v>29</v>
      </c>
      <c r="B74" s="11">
        <f t="shared" si="0"/>
        <v>18723.803837780903</v>
      </c>
      <c r="C74" s="11">
        <f t="shared" si="1"/>
        <v>-70.257140374126095</v>
      </c>
    </row>
    <row r="75" spans="1:3">
      <c r="A75" s="10">
        <f t="shared" si="2"/>
        <v>29.5</v>
      </c>
      <c r="B75" s="11">
        <f t="shared" si="0"/>
        <v>18723.803837780903</v>
      </c>
      <c r="C75" s="11">
        <f t="shared" si="1"/>
        <v>-1</v>
      </c>
    </row>
    <row r="76" spans="1:3">
      <c r="A76" s="10">
        <f t="shared" si="2"/>
        <v>30</v>
      </c>
      <c r="B76" s="11">
        <f t="shared" si="0"/>
        <v>18723.803837780903</v>
      </c>
      <c r="C76" s="11">
        <f t="shared" si="1"/>
        <v>-1</v>
      </c>
    </row>
    <row r="77" spans="1:3">
      <c r="A77" s="10">
        <f t="shared" si="2"/>
        <v>30.5</v>
      </c>
      <c r="B77" s="11">
        <f t="shared" si="0"/>
        <v>18723.803837780903</v>
      </c>
      <c r="C77" s="11">
        <f t="shared" si="1"/>
        <v>-1</v>
      </c>
    </row>
    <row r="78" spans="1:3">
      <c r="A78" s="10">
        <f t="shared" si="2"/>
        <v>31</v>
      </c>
      <c r="B78" s="11">
        <f t="shared" si="0"/>
        <v>18723.803837780903</v>
      </c>
      <c r="C78" s="11">
        <f t="shared" si="1"/>
        <v>-1</v>
      </c>
    </row>
    <row r="79" spans="1:3">
      <c r="A79" s="10">
        <f t="shared" si="2"/>
        <v>31.5</v>
      </c>
      <c r="B79" s="11">
        <f t="shared" si="0"/>
        <v>18723.803837780903</v>
      </c>
      <c r="C79" s="11">
        <f t="shared" si="1"/>
        <v>-1</v>
      </c>
    </row>
    <row r="80" spans="1:3">
      <c r="A80" s="10">
        <f t="shared" si="2"/>
        <v>32</v>
      </c>
      <c r="B80" s="11">
        <f t="shared" si="0"/>
        <v>18723.803837780903</v>
      </c>
      <c r="C80" s="11">
        <f t="shared" si="1"/>
        <v>-1</v>
      </c>
    </row>
    <row r="81" spans="1:3">
      <c r="A81" s="10">
        <f t="shared" si="2"/>
        <v>32.5</v>
      </c>
      <c r="B81" s="11">
        <f t="shared" ref="B81:B144" si="3">IF( C81&lt;0,B80, B80+$B$10*COS(RADIANS($B$7))*$B$2)</f>
        <v>18723.803837780903</v>
      </c>
      <c r="C81" s="11">
        <f t="shared" ref="C81:C144" si="4">IF(C80&lt;0,-1,C80+($B$10*SIN(RADIANS($B$7))-$B$3*A81)*$B$2)</f>
        <v>-1</v>
      </c>
    </row>
    <row r="82" spans="1:3">
      <c r="A82" s="10">
        <f t="shared" ref="A82:A145" si="5">$B$2+A81</f>
        <v>33</v>
      </c>
      <c r="B82" s="11">
        <f t="shared" si="3"/>
        <v>18723.803837780903</v>
      </c>
      <c r="C82" s="11">
        <f t="shared" si="4"/>
        <v>-1</v>
      </c>
    </row>
    <row r="83" spans="1:3">
      <c r="A83" s="10">
        <f t="shared" si="5"/>
        <v>33.5</v>
      </c>
      <c r="B83" s="11">
        <f t="shared" si="3"/>
        <v>18723.803837780903</v>
      </c>
      <c r="C83" s="11">
        <f t="shared" si="4"/>
        <v>-1</v>
      </c>
    </row>
    <row r="84" spans="1:3">
      <c r="A84" s="10">
        <f t="shared" si="5"/>
        <v>34</v>
      </c>
      <c r="B84" s="11">
        <f t="shared" si="3"/>
        <v>18723.803837780903</v>
      </c>
      <c r="C84" s="11">
        <f t="shared" si="4"/>
        <v>-1</v>
      </c>
    </row>
    <row r="85" spans="1:3">
      <c r="A85" s="10">
        <f t="shared" si="5"/>
        <v>34.5</v>
      </c>
      <c r="B85" s="11">
        <f t="shared" si="3"/>
        <v>18723.803837780903</v>
      </c>
      <c r="C85" s="11">
        <f t="shared" si="4"/>
        <v>-1</v>
      </c>
    </row>
    <row r="86" spans="1:3">
      <c r="A86" s="10">
        <f t="shared" si="5"/>
        <v>35</v>
      </c>
      <c r="B86" s="11">
        <f t="shared" si="3"/>
        <v>18723.803837780903</v>
      </c>
      <c r="C86" s="11">
        <f t="shared" si="4"/>
        <v>-1</v>
      </c>
    </row>
    <row r="87" spans="1:3">
      <c r="A87" s="10">
        <f t="shared" si="5"/>
        <v>35.5</v>
      </c>
      <c r="B87" s="11">
        <f t="shared" si="3"/>
        <v>18723.803837780903</v>
      </c>
      <c r="C87" s="11">
        <f t="shared" si="4"/>
        <v>-1</v>
      </c>
    </row>
    <row r="88" spans="1:3">
      <c r="A88" s="10">
        <f t="shared" si="5"/>
        <v>36</v>
      </c>
      <c r="B88" s="11">
        <f t="shared" si="3"/>
        <v>18723.803837780903</v>
      </c>
      <c r="C88" s="11">
        <f t="shared" si="4"/>
        <v>-1</v>
      </c>
    </row>
    <row r="89" spans="1:3">
      <c r="A89" s="10">
        <f t="shared" si="5"/>
        <v>36.5</v>
      </c>
      <c r="B89" s="11">
        <f t="shared" si="3"/>
        <v>18723.803837780903</v>
      </c>
      <c r="C89" s="11">
        <f t="shared" si="4"/>
        <v>-1</v>
      </c>
    </row>
    <row r="90" spans="1:3">
      <c r="A90" s="10">
        <f t="shared" si="5"/>
        <v>37</v>
      </c>
      <c r="B90" s="11">
        <f t="shared" si="3"/>
        <v>18723.803837780903</v>
      </c>
      <c r="C90" s="11">
        <f t="shared" si="4"/>
        <v>-1</v>
      </c>
    </row>
    <row r="91" spans="1:3">
      <c r="A91" s="10">
        <f t="shared" si="5"/>
        <v>37.5</v>
      </c>
      <c r="B91" s="11">
        <f t="shared" si="3"/>
        <v>18723.803837780903</v>
      </c>
      <c r="C91" s="11">
        <f t="shared" si="4"/>
        <v>-1</v>
      </c>
    </row>
    <row r="92" spans="1:3">
      <c r="A92" s="10">
        <f t="shared" si="5"/>
        <v>38</v>
      </c>
      <c r="B92" s="11">
        <f t="shared" si="3"/>
        <v>18723.803837780903</v>
      </c>
      <c r="C92" s="11">
        <f t="shared" si="4"/>
        <v>-1</v>
      </c>
    </row>
    <row r="93" spans="1:3">
      <c r="A93" s="10">
        <f t="shared" si="5"/>
        <v>38.5</v>
      </c>
      <c r="B93" s="11">
        <f t="shared" si="3"/>
        <v>18723.803837780903</v>
      </c>
      <c r="C93" s="11">
        <f t="shared" si="4"/>
        <v>-1</v>
      </c>
    </row>
    <row r="94" spans="1:3">
      <c r="A94" s="10">
        <f t="shared" si="5"/>
        <v>39</v>
      </c>
      <c r="B94" s="11">
        <f t="shared" si="3"/>
        <v>18723.803837780903</v>
      </c>
      <c r="C94" s="11">
        <f t="shared" si="4"/>
        <v>-1</v>
      </c>
    </row>
    <row r="95" spans="1:3">
      <c r="A95" s="10">
        <f t="shared" si="5"/>
        <v>39.5</v>
      </c>
      <c r="B95" s="11">
        <f t="shared" si="3"/>
        <v>18723.803837780903</v>
      </c>
      <c r="C95" s="11">
        <f t="shared" si="4"/>
        <v>-1</v>
      </c>
    </row>
    <row r="96" spans="1:3">
      <c r="A96" s="10">
        <f t="shared" si="5"/>
        <v>40</v>
      </c>
      <c r="B96" s="11">
        <f t="shared" si="3"/>
        <v>18723.803837780903</v>
      </c>
      <c r="C96" s="11">
        <f t="shared" si="4"/>
        <v>-1</v>
      </c>
    </row>
    <row r="97" spans="1:3">
      <c r="A97" s="10">
        <f t="shared" si="5"/>
        <v>40.5</v>
      </c>
      <c r="B97" s="11">
        <f t="shared" si="3"/>
        <v>18723.803837780903</v>
      </c>
      <c r="C97" s="11">
        <f t="shared" si="4"/>
        <v>-1</v>
      </c>
    </row>
    <row r="98" spans="1:3">
      <c r="A98" s="10">
        <f t="shared" si="5"/>
        <v>41</v>
      </c>
      <c r="B98" s="11">
        <f t="shared" si="3"/>
        <v>18723.803837780903</v>
      </c>
      <c r="C98" s="11">
        <f t="shared" si="4"/>
        <v>-1</v>
      </c>
    </row>
    <row r="99" spans="1:3">
      <c r="A99" s="10">
        <f t="shared" si="5"/>
        <v>41.5</v>
      </c>
      <c r="B99" s="11">
        <f t="shared" si="3"/>
        <v>18723.803837780903</v>
      </c>
      <c r="C99" s="11">
        <f t="shared" si="4"/>
        <v>-1</v>
      </c>
    </row>
    <row r="100" spans="1:3">
      <c r="A100" s="10">
        <f t="shared" si="5"/>
        <v>42</v>
      </c>
      <c r="B100" s="11">
        <f t="shared" si="3"/>
        <v>18723.803837780903</v>
      </c>
      <c r="C100" s="11">
        <f t="shared" si="4"/>
        <v>-1</v>
      </c>
    </row>
    <row r="101" spans="1:3">
      <c r="A101" s="10">
        <f t="shared" si="5"/>
        <v>42.5</v>
      </c>
      <c r="B101" s="11">
        <f t="shared" si="3"/>
        <v>18723.803837780903</v>
      </c>
      <c r="C101" s="11">
        <f t="shared" si="4"/>
        <v>-1</v>
      </c>
    </row>
    <row r="102" spans="1:3">
      <c r="A102" s="10">
        <f t="shared" si="5"/>
        <v>43</v>
      </c>
      <c r="B102" s="11">
        <f t="shared" si="3"/>
        <v>18723.803837780903</v>
      </c>
      <c r="C102" s="11">
        <f t="shared" si="4"/>
        <v>-1</v>
      </c>
    </row>
    <row r="103" spans="1:3">
      <c r="A103" s="10">
        <f t="shared" si="5"/>
        <v>43.5</v>
      </c>
      <c r="B103" s="11">
        <f t="shared" si="3"/>
        <v>18723.803837780903</v>
      </c>
      <c r="C103" s="11">
        <f t="shared" si="4"/>
        <v>-1</v>
      </c>
    </row>
    <row r="104" spans="1:3">
      <c r="A104" s="10">
        <f t="shared" si="5"/>
        <v>44</v>
      </c>
      <c r="B104" s="11">
        <f t="shared" si="3"/>
        <v>18723.803837780903</v>
      </c>
      <c r="C104" s="11">
        <f t="shared" si="4"/>
        <v>-1</v>
      </c>
    </row>
    <row r="105" spans="1:3">
      <c r="A105" s="10">
        <f t="shared" si="5"/>
        <v>44.5</v>
      </c>
      <c r="B105" s="11">
        <f t="shared" si="3"/>
        <v>18723.803837780903</v>
      </c>
      <c r="C105" s="11">
        <f t="shared" si="4"/>
        <v>-1</v>
      </c>
    </row>
    <row r="106" spans="1:3">
      <c r="A106" s="10">
        <f t="shared" si="5"/>
        <v>45</v>
      </c>
      <c r="B106" s="11">
        <f t="shared" si="3"/>
        <v>18723.803837780903</v>
      </c>
      <c r="C106" s="11">
        <f t="shared" si="4"/>
        <v>-1</v>
      </c>
    </row>
    <row r="107" spans="1:3">
      <c r="A107" s="10">
        <f t="shared" si="5"/>
        <v>45.5</v>
      </c>
      <c r="B107" s="11">
        <f t="shared" si="3"/>
        <v>18723.803837780903</v>
      </c>
      <c r="C107" s="11">
        <f t="shared" si="4"/>
        <v>-1</v>
      </c>
    </row>
    <row r="108" spans="1:3">
      <c r="A108" s="10">
        <f t="shared" si="5"/>
        <v>46</v>
      </c>
      <c r="B108" s="11">
        <f t="shared" si="3"/>
        <v>18723.803837780903</v>
      </c>
      <c r="C108" s="11">
        <f t="shared" si="4"/>
        <v>-1</v>
      </c>
    </row>
    <row r="109" spans="1:3">
      <c r="A109" s="10">
        <f t="shared" si="5"/>
        <v>46.5</v>
      </c>
      <c r="B109" s="11">
        <f t="shared" si="3"/>
        <v>18723.803837780903</v>
      </c>
      <c r="C109" s="11">
        <f t="shared" si="4"/>
        <v>-1</v>
      </c>
    </row>
    <row r="110" spans="1:3">
      <c r="A110" s="10">
        <f t="shared" si="5"/>
        <v>47</v>
      </c>
      <c r="B110" s="11">
        <f t="shared" si="3"/>
        <v>18723.803837780903</v>
      </c>
      <c r="C110" s="11">
        <f t="shared" si="4"/>
        <v>-1</v>
      </c>
    </row>
    <row r="111" spans="1:3">
      <c r="A111" s="10">
        <f t="shared" si="5"/>
        <v>47.5</v>
      </c>
      <c r="B111" s="11">
        <f t="shared" si="3"/>
        <v>18723.803837780903</v>
      </c>
      <c r="C111" s="11">
        <f t="shared" si="4"/>
        <v>-1</v>
      </c>
    </row>
    <row r="112" spans="1:3">
      <c r="A112" s="10">
        <f t="shared" si="5"/>
        <v>48</v>
      </c>
      <c r="B112" s="11">
        <f t="shared" si="3"/>
        <v>18723.803837780903</v>
      </c>
      <c r="C112" s="11">
        <f t="shared" si="4"/>
        <v>-1</v>
      </c>
    </row>
    <row r="113" spans="1:3">
      <c r="A113" s="10">
        <f t="shared" si="5"/>
        <v>48.5</v>
      </c>
      <c r="B113" s="11">
        <f t="shared" si="3"/>
        <v>18723.803837780903</v>
      </c>
      <c r="C113" s="11">
        <f t="shared" si="4"/>
        <v>-1</v>
      </c>
    </row>
    <row r="114" spans="1:3">
      <c r="A114" s="10">
        <f t="shared" si="5"/>
        <v>49</v>
      </c>
      <c r="B114" s="11">
        <f t="shared" si="3"/>
        <v>18723.803837780903</v>
      </c>
      <c r="C114" s="11">
        <f t="shared" si="4"/>
        <v>-1</v>
      </c>
    </row>
    <row r="115" spans="1:3">
      <c r="A115" s="10">
        <f t="shared" si="5"/>
        <v>49.5</v>
      </c>
      <c r="B115" s="11">
        <f t="shared" si="3"/>
        <v>18723.803837780903</v>
      </c>
      <c r="C115" s="11">
        <f t="shared" si="4"/>
        <v>-1</v>
      </c>
    </row>
    <row r="116" spans="1:3">
      <c r="A116" s="10">
        <f t="shared" si="5"/>
        <v>50</v>
      </c>
      <c r="B116" s="11">
        <f t="shared" si="3"/>
        <v>18723.803837780903</v>
      </c>
      <c r="C116" s="11">
        <f t="shared" si="4"/>
        <v>-1</v>
      </c>
    </row>
    <row r="117" spans="1:3">
      <c r="A117" s="10">
        <f t="shared" si="5"/>
        <v>50.5</v>
      </c>
      <c r="B117" s="11">
        <f t="shared" si="3"/>
        <v>18723.803837780903</v>
      </c>
      <c r="C117" s="11">
        <f t="shared" si="4"/>
        <v>-1</v>
      </c>
    </row>
    <row r="118" spans="1:3">
      <c r="A118" s="10">
        <f t="shared" si="5"/>
        <v>51</v>
      </c>
      <c r="B118" s="11">
        <f t="shared" si="3"/>
        <v>18723.803837780903</v>
      </c>
      <c r="C118" s="11">
        <f t="shared" si="4"/>
        <v>-1</v>
      </c>
    </row>
    <row r="119" spans="1:3">
      <c r="A119" s="10">
        <f t="shared" si="5"/>
        <v>51.5</v>
      </c>
      <c r="B119" s="11">
        <f t="shared" si="3"/>
        <v>18723.803837780903</v>
      </c>
      <c r="C119" s="11">
        <f t="shared" si="4"/>
        <v>-1</v>
      </c>
    </row>
    <row r="120" spans="1:3">
      <c r="A120" s="10">
        <f t="shared" si="5"/>
        <v>52</v>
      </c>
      <c r="B120" s="11">
        <f t="shared" si="3"/>
        <v>18723.803837780903</v>
      </c>
      <c r="C120" s="11">
        <f t="shared" si="4"/>
        <v>-1</v>
      </c>
    </row>
    <row r="121" spans="1:3">
      <c r="A121" s="10">
        <f t="shared" si="5"/>
        <v>52.5</v>
      </c>
      <c r="B121" s="11">
        <f t="shared" si="3"/>
        <v>18723.803837780903</v>
      </c>
      <c r="C121" s="11">
        <f t="shared" si="4"/>
        <v>-1</v>
      </c>
    </row>
    <row r="122" spans="1:3">
      <c r="A122" s="10">
        <f t="shared" si="5"/>
        <v>53</v>
      </c>
      <c r="B122" s="11">
        <f t="shared" si="3"/>
        <v>18723.803837780903</v>
      </c>
      <c r="C122" s="11">
        <f t="shared" si="4"/>
        <v>-1</v>
      </c>
    </row>
    <row r="123" spans="1:3">
      <c r="A123" s="10">
        <f t="shared" si="5"/>
        <v>53.5</v>
      </c>
      <c r="B123" s="11">
        <f t="shared" si="3"/>
        <v>18723.803837780903</v>
      </c>
      <c r="C123" s="11">
        <f t="shared" si="4"/>
        <v>-1</v>
      </c>
    </row>
    <row r="124" spans="1:3">
      <c r="A124" s="10">
        <f t="shared" si="5"/>
        <v>54</v>
      </c>
      <c r="B124" s="11">
        <f t="shared" si="3"/>
        <v>18723.803837780903</v>
      </c>
      <c r="C124" s="11">
        <f t="shared" si="4"/>
        <v>-1</v>
      </c>
    </row>
    <row r="125" spans="1:3">
      <c r="A125" s="10">
        <f t="shared" si="5"/>
        <v>54.5</v>
      </c>
      <c r="B125" s="11">
        <f t="shared" si="3"/>
        <v>18723.803837780903</v>
      </c>
      <c r="C125" s="11">
        <f t="shared" si="4"/>
        <v>-1</v>
      </c>
    </row>
    <row r="126" spans="1:3">
      <c r="A126" s="10">
        <f t="shared" si="5"/>
        <v>55</v>
      </c>
      <c r="B126" s="11">
        <f t="shared" si="3"/>
        <v>18723.803837780903</v>
      </c>
      <c r="C126" s="11">
        <f t="shared" si="4"/>
        <v>-1</v>
      </c>
    </row>
    <row r="127" spans="1:3">
      <c r="A127" s="10">
        <f t="shared" si="5"/>
        <v>55.5</v>
      </c>
      <c r="B127" s="11">
        <f t="shared" si="3"/>
        <v>18723.803837780903</v>
      </c>
      <c r="C127" s="11">
        <f t="shared" si="4"/>
        <v>-1</v>
      </c>
    </row>
    <row r="128" spans="1:3">
      <c r="A128" s="10">
        <f t="shared" si="5"/>
        <v>56</v>
      </c>
      <c r="B128" s="11">
        <f t="shared" si="3"/>
        <v>18723.803837780903</v>
      </c>
      <c r="C128" s="11">
        <f t="shared" si="4"/>
        <v>-1</v>
      </c>
    </row>
    <row r="129" spans="1:3">
      <c r="A129" s="10">
        <f t="shared" si="5"/>
        <v>56.5</v>
      </c>
      <c r="B129" s="11">
        <f t="shared" si="3"/>
        <v>18723.803837780903</v>
      </c>
      <c r="C129" s="11">
        <f t="shared" si="4"/>
        <v>-1</v>
      </c>
    </row>
    <row r="130" spans="1:3">
      <c r="A130" s="10">
        <f t="shared" si="5"/>
        <v>57</v>
      </c>
      <c r="B130" s="11">
        <f t="shared" si="3"/>
        <v>18723.803837780903</v>
      </c>
      <c r="C130" s="11">
        <f t="shared" si="4"/>
        <v>-1</v>
      </c>
    </row>
    <row r="131" spans="1:3">
      <c r="A131" s="10">
        <f t="shared" si="5"/>
        <v>57.5</v>
      </c>
      <c r="B131" s="11">
        <f t="shared" si="3"/>
        <v>18723.803837780903</v>
      </c>
      <c r="C131" s="11">
        <f t="shared" si="4"/>
        <v>-1</v>
      </c>
    </row>
    <row r="132" spans="1:3">
      <c r="A132" s="10">
        <f t="shared" si="5"/>
        <v>58</v>
      </c>
      <c r="B132" s="11">
        <f t="shared" si="3"/>
        <v>18723.803837780903</v>
      </c>
      <c r="C132" s="11">
        <f t="shared" si="4"/>
        <v>-1</v>
      </c>
    </row>
    <row r="133" spans="1:3">
      <c r="A133" s="10">
        <f t="shared" si="5"/>
        <v>58.5</v>
      </c>
      <c r="B133" s="11">
        <f t="shared" si="3"/>
        <v>18723.803837780903</v>
      </c>
      <c r="C133" s="11">
        <f t="shared" si="4"/>
        <v>-1</v>
      </c>
    </row>
    <row r="134" spans="1:3">
      <c r="A134" s="10">
        <f t="shared" si="5"/>
        <v>59</v>
      </c>
      <c r="B134" s="11">
        <f t="shared" si="3"/>
        <v>18723.803837780903</v>
      </c>
      <c r="C134" s="11">
        <f t="shared" si="4"/>
        <v>-1</v>
      </c>
    </row>
    <row r="135" spans="1:3">
      <c r="A135" s="10">
        <f t="shared" si="5"/>
        <v>59.5</v>
      </c>
      <c r="B135" s="11">
        <f t="shared" si="3"/>
        <v>18723.803837780903</v>
      </c>
      <c r="C135" s="11">
        <f t="shared" si="4"/>
        <v>-1</v>
      </c>
    </row>
    <row r="136" spans="1:3">
      <c r="A136" s="10">
        <f t="shared" si="5"/>
        <v>60</v>
      </c>
      <c r="B136" s="11">
        <f t="shared" si="3"/>
        <v>18723.803837780903</v>
      </c>
      <c r="C136" s="11">
        <f t="shared" si="4"/>
        <v>-1</v>
      </c>
    </row>
    <row r="137" spans="1:3">
      <c r="A137" s="10">
        <f t="shared" si="5"/>
        <v>60.5</v>
      </c>
      <c r="B137" s="11">
        <f t="shared" si="3"/>
        <v>18723.803837780903</v>
      </c>
      <c r="C137" s="11">
        <f t="shared" si="4"/>
        <v>-1</v>
      </c>
    </row>
    <row r="138" spans="1:3">
      <c r="A138" s="10">
        <f t="shared" si="5"/>
        <v>61</v>
      </c>
      <c r="B138" s="11">
        <f t="shared" si="3"/>
        <v>18723.803837780903</v>
      </c>
      <c r="C138" s="11">
        <f t="shared" si="4"/>
        <v>-1</v>
      </c>
    </row>
    <row r="139" spans="1:3">
      <c r="A139" s="10">
        <f t="shared" si="5"/>
        <v>61.5</v>
      </c>
      <c r="B139" s="11">
        <f t="shared" si="3"/>
        <v>18723.803837780903</v>
      </c>
      <c r="C139" s="11">
        <f t="shared" si="4"/>
        <v>-1</v>
      </c>
    </row>
    <row r="140" spans="1:3">
      <c r="A140" s="10">
        <f t="shared" si="5"/>
        <v>62</v>
      </c>
      <c r="B140" s="11">
        <f t="shared" si="3"/>
        <v>18723.803837780903</v>
      </c>
      <c r="C140" s="11">
        <f t="shared" si="4"/>
        <v>-1</v>
      </c>
    </row>
    <row r="141" spans="1:3">
      <c r="A141" s="10">
        <f t="shared" si="5"/>
        <v>62.5</v>
      </c>
      <c r="B141" s="11">
        <f t="shared" si="3"/>
        <v>18723.803837780903</v>
      </c>
      <c r="C141" s="11">
        <f t="shared" si="4"/>
        <v>-1</v>
      </c>
    </row>
    <row r="142" spans="1:3">
      <c r="A142" s="10">
        <f t="shared" si="5"/>
        <v>63</v>
      </c>
      <c r="B142" s="11">
        <f t="shared" si="3"/>
        <v>18723.803837780903</v>
      </c>
      <c r="C142" s="11">
        <f t="shared" si="4"/>
        <v>-1</v>
      </c>
    </row>
    <row r="143" spans="1:3">
      <c r="A143" s="10">
        <f t="shared" si="5"/>
        <v>63.5</v>
      </c>
      <c r="B143" s="11">
        <f t="shared" si="3"/>
        <v>18723.803837780903</v>
      </c>
      <c r="C143" s="11">
        <f t="shared" si="4"/>
        <v>-1</v>
      </c>
    </row>
    <row r="144" spans="1:3">
      <c r="A144" s="10">
        <f t="shared" si="5"/>
        <v>64</v>
      </c>
      <c r="B144" s="11">
        <f t="shared" si="3"/>
        <v>18723.803837780903</v>
      </c>
      <c r="C144" s="11">
        <f t="shared" si="4"/>
        <v>-1</v>
      </c>
    </row>
    <row r="145" spans="1:3">
      <c r="A145" s="10">
        <f t="shared" si="5"/>
        <v>64.5</v>
      </c>
      <c r="B145" s="11">
        <f t="shared" ref="B145:B208" si="6">IF( C145&lt;0,B144, B144+$B$10*COS(RADIANS($B$7))*$B$2)</f>
        <v>18723.803837780903</v>
      </c>
      <c r="C145" s="11">
        <f t="shared" ref="C145:C208" si="7">IF(C144&lt;0,-1,C144+($B$10*SIN(RADIANS($B$7))-$B$3*A145)*$B$2)</f>
        <v>-1</v>
      </c>
    </row>
    <row r="146" spans="1:3">
      <c r="A146" s="10">
        <f t="shared" ref="A146:A209" si="8">$B$2+A145</f>
        <v>65</v>
      </c>
      <c r="B146" s="11">
        <f t="shared" si="6"/>
        <v>18723.803837780903</v>
      </c>
      <c r="C146" s="11">
        <f t="shared" si="7"/>
        <v>-1</v>
      </c>
    </row>
    <row r="147" spans="1:3">
      <c r="A147" s="10">
        <f t="shared" si="8"/>
        <v>65.5</v>
      </c>
      <c r="B147" s="11">
        <f t="shared" si="6"/>
        <v>18723.803837780903</v>
      </c>
      <c r="C147" s="11">
        <f t="shared" si="7"/>
        <v>-1</v>
      </c>
    </row>
    <row r="148" spans="1:3">
      <c r="A148" s="10">
        <f t="shared" si="8"/>
        <v>66</v>
      </c>
      <c r="B148" s="11">
        <f t="shared" si="6"/>
        <v>18723.803837780903</v>
      </c>
      <c r="C148" s="11">
        <f t="shared" si="7"/>
        <v>-1</v>
      </c>
    </row>
    <row r="149" spans="1:3">
      <c r="A149" s="10">
        <f t="shared" si="8"/>
        <v>66.5</v>
      </c>
      <c r="B149" s="11">
        <f t="shared" si="6"/>
        <v>18723.803837780903</v>
      </c>
      <c r="C149" s="11">
        <f t="shared" si="7"/>
        <v>-1</v>
      </c>
    </row>
    <row r="150" spans="1:3">
      <c r="A150" s="10">
        <f t="shared" si="8"/>
        <v>67</v>
      </c>
      <c r="B150" s="11">
        <f t="shared" si="6"/>
        <v>18723.803837780903</v>
      </c>
      <c r="C150" s="11">
        <f t="shared" si="7"/>
        <v>-1</v>
      </c>
    </row>
    <row r="151" spans="1:3">
      <c r="A151" s="10">
        <f t="shared" si="8"/>
        <v>67.5</v>
      </c>
      <c r="B151" s="11">
        <f t="shared" si="6"/>
        <v>18723.803837780903</v>
      </c>
      <c r="C151" s="11">
        <f t="shared" si="7"/>
        <v>-1</v>
      </c>
    </row>
    <row r="152" spans="1:3">
      <c r="A152" s="10">
        <f t="shared" si="8"/>
        <v>68</v>
      </c>
      <c r="B152" s="11">
        <f t="shared" si="6"/>
        <v>18723.803837780903</v>
      </c>
      <c r="C152" s="11">
        <f t="shared" si="7"/>
        <v>-1</v>
      </c>
    </row>
    <row r="153" spans="1:3">
      <c r="A153" s="10">
        <f t="shared" si="8"/>
        <v>68.5</v>
      </c>
      <c r="B153" s="11">
        <f t="shared" si="6"/>
        <v>18723.803837780903</v>
      </c>
      <c r="C153" s="11">
        <f t="shared" si="7"/>
        <v>-1</v>
      </c>
    </row>
    <row r="154" spans="1:3">
      <c r="A154" s="10">
        <f t="shared" si="8"/>
        <v>69</v>
      </c>
      <c r="B154" s="11">
        <f t="shared" si="6"/>
        <v>18723.803837780903</v>
      </c>
      <c r="C154" s="11">
        <f t="shared" si="7"/>
        <v>-1</v>
      </c>
    </row>
    <row r="155" spans="1:3">
      <c r="A155" s="10">
        <f t="shared" si="8"/>
        <v>69.5</v>
      </c>
      <c r="B155" s="11">
        <f t="shared" si="6"/>
        <v>18723.803837780903</v>
      </c>
      <c r="C155" s="11">
        <f t="shared" si="7"/>
        <v>-1</v>
      </c>
    </row>
    <row r="156" spans="1:3">
      <c r="A156" s="10">
        <f t="shared" si="8"/>
        <v>70</v>
      </c>
      <c r="B156" s="11">
        <f t="shared" si="6"/>
        <v>18723.803837780903</v>
      </c>
      <c r="C156" s="11">
        <f t="shared" si="7"/>
        <v>-1</v>
      </c>
    </row>
    <row r="157" spans="1:3">
      <c r="A157" s="10">
        <f t="shared" si="8"/>
        <v>70.5</v>
      </c>
      <c r="B157" s="11">
        <f t="shared" si="6"/>
        <v>18723.803837780903</v>
      </c>
      <c r="C157" s="11">
        <f t="shared" si="7"/>
        <v>-1</v>
      </c>
    </row>
    <row r="158" spans="1:3">
      <c r="A158" s="10">
        <f t="shared" si="8"/>
        <v>71</v>
      </c>
      <c r="B158" s="11">
        <f t="shared" si="6"/>
        <v>18723.803837780903</v>
      </c>
      <c r="C158" s="11">
        <f t="shared" si="7"/>
        <v>-1</v>
      </c>
    </row>
    <row r="159" spans="1:3">
      <c r="A159" s="10">
        <f t="shared" si="8"/>
        <v>71.5</v>
      </c>
      <c r="B159" s="11">
        <f t="shared" si="6"/>
        <v>18723.803837780903</v>
      </c>
      <c r="C159" s="11">
        <f t="shared" si="7"/>
        <v>-1</v>
      </c>
    </row>
    <row r="160" spans="1:3">
      <c r="A160" s="10">
        <f t="shared" si="8"/>
        <v>72</v>
      </c>
      <c r="B160" s="11">
        <f t="shared" si="6"/>
        <v>18723.803837780903</v>
      </c>
      <c r="C160" s="11">
        <f t="shared" si="7"/>
        <v>-1</v>
      </c>
    </row>
    <row r="161" spans="1:3">
      <c r="A161" s="10">
        <f t="shared" si="8"/>
        <v>72.5</v>
      </c>
      <c r="B161" s="11">
        <f t="shared" si="6"/>
        <v>18723.803837780903</v>
      </c>
      <c r="C161" s="11">
        <f t="shared" si="7"/>
        <v>-1</v>
      </c>
    </row>
    <row r="162" spans="1:3">
      <c r="A162" s="10">
        <f t="shared" si="8"/>
        <v>73</v>
      </c>
      <c r="B162" s="11">
        <f t="shared" si="6"/>
        <v>18723.803837780903</v>
      </c>
      <c r="C162" s="11">
        <f t="shared" si="7"/>
        <v>-1</v>
      </c>
    </row>
    <row r="163" spans="1:3">
      <c r="A163" s="10">
        <f t="shared" si="8"/>
        <v>73.5</v>
      </c>
      <c r="B163" s="11">
        <f t="shared" si="6"/>
        <v>18723.803837780903</v>
      </c>
      <c r="C163" s="11">
        <f t="shared" si="7"/>
        <v>-1</v>
      </c>
    </row>
    <row r="164" spans="1:3">
      <c r="A164" s="10">
        <f t="shared" si="8"/>
        <v>74</v>
      </c>
      <c r="B164" s="11">
        <f t="shared" si="6"/>
        <v>18723.803837780903</v>
      </c>
      <c r="C164" s="11">
        <f t="shared" si="7"/>
        <v>-1</v>
      </c>
    </row>
    <row r="165" spans="1:3">
      <c r="A165" s="10">
        <f t="shared" si="8"/>
        <v>74.5</v>
      </c>
      <c r="B165" s="11">
        <f t="shared" si="6"/>
        <v>18723.803837780903</v>
      </c>
      <c r="C165" s="11">
        <f t="shared" si="7"/>
        <v>-1</v>
      </c>
    </row>
    <row r="166" spans="1:3">
      <c r="A166" s="10">
        <f t="shared" si="8"/>
        <v>75</v>
      </c>
      <c r="B166" s="11">
        <f t="shared" si="6"/>
        <v>18723.803837780903</v>
      </c>
      <c r="C166" s="11">
        <f t="shared" si="7"/>
        <v>-1</v>
      </c>
    </row>
    <row r="167" spans="1:3">
      <c r="A167" s="10">
        <f t="shared" si="8"/>
        <v>75.5</v>
      </c>
      <c r="B167" s="11">
        <f t="shared" si="6"/>
        <v>18723.803837780903</v>
      </c>
      <c r="C167" s="11">
        <f t="shared" si="7"/>
        <v>-1</v>
      </c>
    </row>
    <row r="168" spans="1:3">
      <c r="A168" s="10">
        <f t="shared" si="8"/>
        <v>76</v>
      </c>
      <c r="B168" s="11">
        <f t="shared" si="6"/>
        <v>18723.803837780903</v>
      </c>
      <c r="C168" s="11">
        <f t="shared" si="7"/>
        <v>-1</v>
      </c>
    </row>
    <row r="169" spans="1:3">
      <c r="A169" s="10">
        <f t="shared" si="8"/>
        <v>76.5</v>
      </c>
      <c r="B169" s="11">
        <f t="shared" si="6"/>
        <v>18723.803837780903</v>
      </c>
      <c r="C169" s="11">
        <f t="shared" si="7"/>
        <v>-1</v>
      </c>
    </row>
    <row r="170" spans="1:3">
      <c r="A170" s="10">
        <f t="shared" si="8"/>
        <v>77</v>
      </c>
      <c r="B170" s="11">
        <f t="shared" si="6"/>
        <v>18723.803837780903</v>
      </c>
      <c r="C170" s="11">
        <f t="shared" si="7"/>
        <v>-1</v>
      </c>
    </row>
    <row r="171" spans="1:3">
      <c r="A171" s="10">
        <f t="shared" si="8"/>
        <v>77.5</v>
      </c>
      <c r="B171" s="11">
        <f t="shared" si="6"/>
        <v>18723.803837780903</v>
      </c>
      <c r="C171" s="11">
        <f t="shared" si="7"/>
        <v>-1</v>
      </c>
    </row>
    <row r="172" spans="1:3">
      <c r="A172" s="10">
        <f t="shared" si="8"/>
        <v>78</v>
      </c>
      <c r="B172" s="11">
        <f t="shared" si="6"/>
        <v>18723.803837780903</v>
      </c>
      <c r="C172" s="11">
        <f t="shared" si="7"/>
        <v>-1</v>
      </c>
    </row>
    <row r="173" spans="1:3">
      <c r="A173" s="10">
        <f t="shared" si="8"/>
        <v>78.5</v>
      </c>
      <c r="B173" s="11">
        <f t="shared" si="6"/>
        <v>18723.803837780903</v>
      </c>
      <c r="C173" s="11">
        <f t="shared" si="7"/>
        <v>-1</v>
      </c>
    </row>
    <row r="174" spans="1:3">
      <c r="A174" s="10">
        <f t="shared" si="8"/>
        <v>79</v>
      </c>
      <c r="B174" s="11">
        <f t="shared" si="6"/>
        <v>18723.803837780903</v>
      </c>
      <c r="C174" s="11">
        <f t="shared" si="7"/>
        <v>-1</v>
      </c>
    </row>
    <row r="175" spans="1:3">
      <c r="A175" s="10">
        <f t="shared" si="8"/>
        <v>79.5</v>
      </c>
      <c r="B175" s="11">
        <f t="shared" si="6"/>
        <v>18723.803837780903</v>
      </c>
      <c r="C175" s="11">
        <f t="shared" si="7"/>
        <v>-1</v>
      </c>
    </row>
    <row r="176" spans="1:3">
      <c r="A176" s="10">
        <f t="shared" si="8"/>
        <v>80</v>
      </c>
      <c r="B176" s="11">
        <f t="shared" si="6"/>
        <v>18723.803837780903</v>
      </c>
      <c r="C176" s="11">
        <f t="shared" si="7"/>
        <v>-1</v>
      </c>
    </row>
    <row r="177" spans="1:3">
      <c r="A177" s="10">
        <f t="shared" si="8"/>
        <v>80.5</v>
      </c>
      <c r="B177" s="11">
        <f t="shared" si="6"/>
        <v>18723.803837780903</v>
      </c>
      <c r="C177" s="11">
        <f t="shared" si="7"/>
        <v>-1</v>
      </c>
    </row>
    <row r="178" spans="1:3">
      <c r="A178" s="10">
        <f t="shared" si="8"/>
        <v>81</v>
      </c>
      <c r="B178" s="11">
        <f t="shared" si="6"/>
        <v>18723.803837780903</v>
      </c>
      <c r="C178" s="11">
        <f t="shared" si="7"/>
        <v>-1</v>
      </c>
    </row>
    <row r="179" spans="1:3">
      <c r="A179" s="10">
        <f t="shared" si="8"/>
        <v>81.5</v>
      </c>
      <c r="B179" s="11">
        <f t="shared" si="6"/>
        <v>18723.803837780903</v>
      </c>
      <c r="C179" s="11">
        <f t="shared" si="7"/>
        <v>-1</v>
      </c>
    </row>
    <row r="180" spans="1:3">
      <c r="A180" s="10">
        <f t="shared" si="8"/>
        <v>82</v>
      </c>
      <c r="B180" s="11">
        <f t="shared" si="6"/>
        <v>18723.803837780903</v>
      </c>
      <c r="C180" s="11">
        <f t="shared" si="7"/>
        <v>-1</v>
      </c>
    </row>
    <row r="181" spans="1:3">
      <c r="A181" s="10">
        <f t="shared" si="8"/>
        <v>82.5</v>
      </c>
      <c r="B181" s="11">
        <f t="shared" si="6"/>
        <v>18723.803837780903</v>
      </c>
      <c r="C181" s="11">
        <f t="shared" si="7"/>
        <v>-1</v>
      </c>
    </row>
    <row r="182" spans="1:3">
      <c r="A182" s="10">
        <f t="shared" si="8"/>
        <v>83</v>
      </c>
      <c r="B182" s="11">
        <f t="shared" si="6"/>
        <v>18723.803837780903</v>
      </c>
      <c r="C182" s="11">
        <f t="shared" si="7"/>
        <v>-1</v>
      </c>
    </row>
    <row r="183" spans="1:3">
      <c r="A183" s="10">
        <f t="shared" si="8"/>
        <v>83.5</v>
      </c>
      <c r="B183" s="11">
        <f t="shared" si="6"/>
        <v>18723.803837780903</v>
      </c>
      <c r="C183" s="11">
        <f t="shared" si="7"/>
        <v>-1</v>
      </c>
    </row>
    <row r="184" spans="1:3">
      <c r="A184" s="10">
        <f t="shared" si="8"/>
        <v>84</v>
      </c>
      <c r="B184" s="11">
        <f t="shared" si="6"/>
        <v>18723.803837780903</v>
      </c>
      <c r="C184" s="11">
        <f t="shared" si="7"/>
        <v>-1</v>
      </c>
    </row>
    <row r="185" spans="1:3">
      <c r="A185" s="10">
        <f t="shared" si="8"/>
        <v>84.5</v>
      </c>
      <c r="B185" s="11">
        <f t="shared" si="6"/>
        <v>18723.803837780903</v>
      </c>
      <c r="C185" s="11">
        <f t="shared" si="7"/>
        <v>-1</v>
      </c>
    </row>
    <row r="186" spans="1:3">
      <c r="A186" s="10">
        <f t="shared" si="8"/>
        <v>85</v>
      </c>
      <c r="B186" s="11">
        <f t="shared" si="6"/>
        <v>18723.803837780903</v>
      </c>
      <c r="C186" s="11">
        <f t="shared" si="7"/>
        <v>-1</v>
      </c>
    </row>
    <row r="187" spans="1:3">
      <c r="A187" s="10">
        <f t="shared" si="8"/>
        <v>85.5</v>
      </c>
      <c r="B187" s="11">
        <f t="shared" si="6"/>
        <v>18723.803837780903</v>
      </c>
      <c r="C187" s="11">
        <f t="shared" si="7"/>
        <v>-1</v>
      </c>
    </row>
    <row r="188" spans="1:3">
      <c r="A188" s="10">
        <f t="shared" si="8"/>
        <v>86</v>
      </c>
      <c r="B188" s="11">
        <f t="shared" si="6"/>
        <v>18723.803837780903</v>
      </c>
      <c r="C188" s="11">
        <f t="shared" si="7"/>
        <v>-1</v>
      </c>
    </row>
    <row r="189" spans="1:3">
      <c r="A189" s="10">
        <f t="shared" si="8"/>
        <v>86.5</v>
      </c>
      <c r="B189" s="11">
        <f t="shared" si="6"/>
        <v>18723.803837780903</v>
      </c>
      <c r="C189" s="11">
        <f t="shared" si="7"/>
        <v>-1</v>
      </c>
    </row>
    <row r="190" spans="1:3">
      <c r="A190" s="10">
        <f t="shared" si="8"/>
        <v>87</v>
      </c>
      <c r="B190" s="11">
        <f t="shared" si="6"/>
        <v>18723.803837780903</v>
      </c>
      <c r="C190" s="11">
        <f t="shared" si="7"/>
        <v>-1</v>
      </c>
    </row>
    <row r="191" spans="1:3">
      <c r="A191" s="10">
        <f t="shared" si="8"/>
        <v>87.5</v>
      </c>
      <c r="B191" s="11">
        <f t="shared" si="6"/>
        <v>18723.803837780903</v>
      </c>
      <c r="C191" s="11">
        <f t="shared" si="7"/>
        <v>-1</v>
      </c>
    </row>
    <row r="192" spans="1:3">
      <c r="A192" s="10">
        <f t="shared" si="8"/>
        <v>88</v>
      </c>
      <c r="B192" s="11">
        <f t="shared" si="6"/>
        <v>18723.803837780903</v>
      </c>
      <c r="C192" s="11">
        <f t="shared" si="7"/>
        <v>-1</v>
      </c>
    </row>
    <row r="193" spans="1:3">
      <c r="A193" s="10">
        <f t="shared" si="8"/>
        <v>88.5</v>
      </c>
      <c r="B193" s="11">
        <f t="shared" si="6"/>
        <v>18723.803837780903</v>
      </c>
      <c r="C193" s="11">
        <f t="shared" si="7"/>
        <v>-1</v>
      </c>
    </row>
    <row r="194" spans="1:3">
      <c r="A194" s="10">
        <f t="shared" si="8"/>
        <v>89</v>
      </c>
      <c r="B194" s="11">
        <f t="shared" si="6"/>
        <v>18723.803837780903</v>
      </c>
      <c r="C194" s="11">
        <f t="shared" si="7"/>
        <v>-1</v>
      </c>
    </row>
    <row r="195" spans="1:3">
      <c r="A195" s="10">
        <f t="shared" si="8"/>
        <v>89.5</v>
      </c>
      <c r="B195" s="11">
        <f t="shared" si="6"/>
        <v>18723.803837780903</v>
      </c>
      <c r="C195" s="11">
        <f t="shared" si="7"/>
        <v>-1</v>
      </c>
    </row>
    <row r="196" spans="1:3">
      <c r="A196" s="10">
        <f t="shared" si="8"/>
        <v>90</v>
      </c>
      <c r="B196" s="11">
        <f t="shared" si="6"/>
        <v>18723.803837780903</v>
      </c>
      <c r="C196" s="11">
        <f t="shared" si="7"/>
        <v>-1</v>
      </c>
    </row>
    <row r="197" spans="1:3">
      <c r="A197" s="10">
        <f t="shared" si="8"/>
        <v>90.5</v>
      </c>
      <c r="B197" s="11">
        <f t="shared" si="6"/>
        <v>18723.803837780903</v>
      </c>
      <c r="C197" s="11">
        <f t="shared" si="7"/>
        <v>-1</v>
      </c>
    </row>
    <row r="198" spans="1:3">
      <c r="A198" s="10">
        <f t="shared" si="8"/>
        <v>91</v>
      </c>
      <c r="B198" s="11">
        <f t="shared" si="6"/>
        <v>18723.803837780903</v>
      </c>
      <c r="C198" s="11">
        <f t="shared" si="7"/>
        <v>-1</v>
      </c>
    </row>
    <row r="199" spans="1:3">
      <c r="A199" s="10">
        <f t="shared" si="8"/>
        <v>91.5</v>
      </c>
      <c r="B199" s="11">
        <f t="shared" si="6"/>
        <v>18723.803837780903</v>
      </c>
      <c r="C199" s="11">
        <f t="shared" si="7"/>
        <v>-1</v>
      </c>
    </row>
    <row r="200" spans="1:3">
      <c r="A200" s="10">
        <f t="shared" si="8"/>
        <v>92</v>
      </c>
      <c r="B200" s="11">
        <f t="shared" si="6"/>
        <v>18723.803837780903</v>
      </c>
      <c r="C200" s="11">
        <f t="shared" si="7"/>
        <v>-1</v>
      </c>
    </row>
    <row r="201" spans="1:3">
      <c r="A201" s="10">
        <f t="shared" si="8"/>
        <v>92.5</v>
      </c>
      <c r="B201" s="11">
        <f t="shared" si="6"/>
        <v>18723.803837780903</v>
      </c>
      <c r="C201" s="11">
        <f t="shared" si="7"/>
        <v>-1</v>
      </c>
    </row>
    <row r="202" spans="1:3">
      <c r="A202" s="10">
        <f t="shared" si="8"/>
        <v>93</v>
      </c>
      <c r="B202" s="11">
        <f t="shared" si="6"/>
        <v>18723.803837780903</v>
      </c>
      <c r="C202" s="11">
        <f t="shared" si="7"/>
        <v>-1</v>
      </c>
    </row>
    <row r="203" spans="1:3">
      <c r="A203" s="10">
        <f t="shared" si="8"/>
        <v>93.5</v>
      </c>
      <c r="B203" s="11">
        <f t="shared" si="6"/>
        <v>18723.803837780903</v>
      </c>
      <c r="C203" s="11">
        <f t="shared" si="7"/>
        <v>-1</v>
      </c>
    </row>
    <row r="204" spans="1:3">
      <c r="A204" s="10">
        <f t="shared" si="8"/>
        <v>94</v>
      </c>
      <c r="B204" s="11">
        <f t="shared" si="6"/>
        <v>18723.803837780903</v>
      </c>
      <c r="C204" s="11">
        <f t="shared" si="7"/>
        <v>-1</v>
      </c>
    </row>
    <row r="205" spans="1:3">
      <c r="A205" s="10">
        <f t="shared" si="8"/>
        <v>94.5</v>
      </c>
      <c r="B205" s="11">
        <f t="shared" si="6"/>
        <v>18723.803837780903</v>
      </c>
      <c r="C205" s="11">
        <f t="shared" si="7"/>
        <v>-1</v>
      </c>
    </row>
    <row r="206" spans="1:3">
      <c r="A206" s="10">
        <f t="shared" si="8"/>
        <v>95</v>
      </c>
      <c r="B206" s="11">
        <f t="shared" si="6"/>
        <v>18723.803837780903</v>
      </c>
      <c r="C206" s="11">
        <f t="shared" si="7"/>
        <v>-1</v>
      </c>
    </row>
    <row r="207" spans="1:3">
      <c r="A207" s="10">
        <f t="shared" si="8"/>
        <v>95.5</v>
      </c>
      <c r="B207" s="11">
        <f t="shared" si="6"/>
        <v>18723.803837780903</v>
      </c>
      <c r="C207" s="11">
        <f t="shared" si="7"/>
        <v>-1</v>
      </c>
    </row>
    <row r="208" spans="1:3">
      <c r="A208" s="10">
        <f t="shared" si="8"/>
        <v>96</v>
      </c>
      <c r="B208" s="11">
        <f t="shared" si="6"/>
        <v>18723.803837780903</v>
      </c>
      <c r="C208" s="11">
        <f t="shared" si="7"/>
        <v>-1</v>
      </c>
    </row>
    <row r="209" spans="1:3">
      <c r="A209" s="10">
        <f t="shared" si="8"/>
        <v>96.5</v>
      </c>
      <c r="B209" s="11">
        <f t="shared" ref="B209:B272" si="9">IF( C209&lt;0,B208, B208+$B$10*COS(RADIANS($B$7))*$B$2)</f>
        <v>18723.803837780903</v>
      </c>
      <c r="C209" s="11">
        <f t="shared" ref="C209:C272" si="10">IF(C208&lt;0,-1,C208+($B$10*SIN(RADIANS($B$7))-$B$3*A209)*$B$2)</f>
        <v>-1</v>
      </c>
    </row>
    <row r="210" spans="1:3">
      <c r="A210" s="10">
        <f t="shared" ref="A210:A273" si="11">$B$2+A209</f>
        <v>97</v>
      </c>
      <c r="B210" s="11">
        <f t="shared" si="9"/>
        <v>18723.803837780903</v>
      </c>
      <c r="C210" s="11">
        <f t="shared" si="10"/>
        <v>-1</v>
      </c>
    </row>
    <row r="211" spans="1:3">
      <c r="A211" s="10">
        <f t="shared" si="11"/>
        <v>97.5</v>
      </c>
      <c r="B211" s="11">
        <f t="shared" si="9"/>
        <v>18723.803837780903</v>
      </c>
      <c r="C211" s="11">
        <f t="shared" si="10"/>
        <v>-1</v>
      </c>
    </row>
    <row r="212" spans="1:3">
      <c r="A212" s="10">
        <f t="shared" si="11"/>
        <v>98</v>
      </c>
      <c r="B212" s="11">
        <f t="shared" si="9"/>
        <v>18723.803837780903</v>
      </c>
      <c r="C212" s="11">
        <f t="shared" si="10"/>
        <v>-1</v>
      </c>
    </row>
    <row r="213" spans="1:3">
      <c r="A213" s="10">
        <f t="shared" si="11"/>
        <v>98.5</v>
      </c>
      <c r="B213" s="11">
        <f t="shared" si="9"/>
        <v>18723.803837780903</v>
      </c>
      <c r="C213" s="11">
        <f t="shared" si="10"/>
        <v>-1</v>
      </c>
    </row>
    <row r="214" spans="1:3">
      <c r="A214" s="10">
        <f t="shared" si="11"/>
        <v>99</v>
      </c>
      <c r="B214" s="11">
        <f t="shared" si="9"/>
        <v>18723.803837780903</v>
      </c>
      <c r="C214" s="11">
        <f t="shared" si="10"/>
        <v>-1</v>
      </c>
    </row>
    <row r="215" spans="1:3">
      <c r="A215" s="10">
        <f t="shared" si="11"/>
        <v>99.5</v>
      </c>
      <c r="B215" s="11">
        <f t="shared" si="9"/>
        <v>18723.803837780903</v>
      </c>
      <c r="C215" s="11">
        <f t="shared" si="10"/>
        <v>-1</v>
      </c>
    </row>
    <row r="216" spans="1:3">
      <c r="A216" s="10">
        <f t="shared" si="11"/>
        <v>100</v>
      </c>
      <c r="B216" s="11">
        <f t="shared" si="9"/>
        <v>18723.803837780903</v>
      </c>
      <c r="C216" s="11">
        <f t="shared" si="10"/>
        <v>-1</v>
      </c>
    </row>
    <row r="217" spans="1:3">
      <c r="A217" s="10">
        <f t="shared" si="11"/>
        <v>100.5</v>
      </c>
      <c r="B217" s="11">
        <f t="shared" si="9"/>
        <v>18723.803837780903</v>
      </c>
      <c r="C217" s="11">
        <f t="shared" si="10"/>
        <v>-1</v>
      </c>
    </row>
    <row r="218" spans="1:3">
      <c r="A218" s="10">
        <f t="shared" si="11"/>
        <v>101</v>
      </c>
      <c r="B218" s="11">
        <f t="shared" si="9"/>
        <v>18723.803837780903</v>
      </c>
      <c r="C218" s="11">
        <f t="shared" si="10"/>
        <v>-1</v>
      </c>
    </row>
    <row r="219" spans="1:3">
      <c r="A219" s="10">
        <f t="shared" si="11"/>
        <v>101.5</v>
      </c>
      <c r="B219" s="11">
        <f t="shared" si="9"/>
        <v>18723.803837780903</v>
      </c>
      <c r="C219" s="11">
        <f t="shared" si="10"/>
        <v>-1</v>
      </c>
    </row>
    <row r="220" spans="1:3">
      <c r="A220" s="10">
        <f t="shared" si="11"/>
        <v>102</v>
      </c>
      <c r="B220" s="11">
        <f t="shared" si="9"/>
        <v>18723.803837780903</v>
      </c>
      <c r="C220" s="11">
        <f t="shared" si="10"/>
        <v>-1</v>
      </c>
    </row>
    <row r="221" spans="1:3">
      <c r="A221" s="10">
        <f t="shared" si="11"/>
        <v>102.5</v>
      </c>
      <c r="B221" s="11">
        <f t="shared" si="9"/>
        <v>18723.803837780903</v>
      </c>
      <c r="C221" s="11">
        <f t="shared" si="10"/>
        <v>-1</v>
      </c>
    </row>
    <row r="222" spans="1:3">
      <c r="A222" s="10">
        <f t="shared" si="11"/>
        <v>103</v>
      </c>
      <c r="B222" s="11">
        <f t="shared" si="9"/>
        <v>18723.803837780903</v>
      </c>
      <c r="C222" s="11">
        <f t="shared" si="10"/>
        <v>-1</v>
      </c>
    </row>
    <row r="223" spans="1:3">
      <c r="A223" s="10">
        <f t="shared" si="11"/>
        <v>103.5</v>
      </c>
      <c r="B223" s="11">
        <f t="shared" si="9"/>
        <v>18723.803837780903</v>
      </c>
      <c r="C223" s="11">
        <f t="shared" si="10"/>
        <v>-1</v>
      </c>
    </row>
    <row r="224" spans="1:3">
      <c r="A224" s="10">
        <f t="shared" si="11"/>
        <v>104</v>
      </c>
      <c r="B224" s="11">
        <f t="shared" si="9"/>
        <v>18723.803837780903</v>
      </c>
      <c r="C224" s="11">
        <f t="shared" si="10"/>
        <v>-1</v>
      </c>
    </row>
    <row r="225" spans="1:3">
      <c r="A225" s="10">
        <f t="shared" si="11"/>
        <v>104.5</v>
      </c>
      <c r="B225" s="11">
        <f t="shared" si="9"/>
        <v>18723.803837780903</v>
      </c>
      <c r="C225" s="11">
        <f t="shared" si="10"/>
        <v>-1</v>
      </c>
    </row>
    <row r="226" spans="1:3">
      <c r="A226" s="10">
        <f t="shared" si="11"/>
        <v>105</v>
      </c>
      <c r="B226" s="11">
        <f t="shared" si="9"/>
        <v>18723.803837780903</v>
      </c>
      <c r="C226" s="11">
        <f t="shared" si="10"/>
        <v>-1</v>
      </c>
    </row>
    <row r="227" spans="1:3">
      <c r="A227" s="10">
        <f t="shared" si="11"/>
        <v>105.5</v>
      </c>
      <c r="B227" s="11">
        <f t="shared" si="9"/>
        <v>18723.803837780903</v>
      </c>
      <c r="C227" s="11">
        <f t="shared" si="10"/>
        <v>-1</v>
      </c>
    </row>
    <row r="228" spans="1:3">
      <c r="A228" s="10">
        <f t="shared" si="11"/>
        <v>106</v>
      </c>
      <c r="B228" s="11">
        <f t="shared" si="9"/>
        <v>18723.803837780903</v>
      </c>
      <c r="C228" s="11">
        <f t="shared" si="10"/>
        <v>-1</v>
      </c>
    </row>
    <row r="229" spans="1:3">
      <c r="A229" s="10">
        <f t="shared" si="11"/>
        <v>106.5</v>
      </c>
      <c r="B229" s="11">
        <f t="shared" si="9"/>
        <v>18723.803837780903</v>
      </c>
      <c r="C229" s="11">
        <f t="shared" si="10"/>
        <v>-1</v>
      </c>
    </row>
    <row r="230" spans="1:3">
      <c r="A230" s="10">
        <f t="shared" si="11"/>
        <v>107</v>
      </c>
      <c r="B230" s="11">
        <f t="shared" si="9"/>
        <v>18723.803837780903</v>
      </c>
      <c r="C230" s="11">
        <f t="shared" si="10"/>
        <v>-1</v>
      </c>
    </row>
    <row r="231" spans="1:3">
      <c r="A231" s="10">
        <f t="shared" si="11"/>
        <v>107.5</v>
      </c>
      <c r="B231" s="11">
        <f t="shared" si="9"/>
        <v>18723.803837780903</v>
      </c>
      <c r="C231" s="11">
        <f t="shared" si="10"/>
        <v>-1</v>
      </c>
    </row>
    <row r="232" spans="1:3">
      <c r="A232" s="10">
        <f t="shared" si="11"/>
        <v>108</v>
      </c>
      <c r="B232" s="11">
        <f t="shared" si="9"/>
        <v>18723.803837780903</v>
      </c>
      <c r="C232" s="11">
        <f t="shared" si="10"/>
        <v>-1</v>
      </c>
    </row>
    <row r="233" spans="1:3">
      <c r="A233" s="10">
        <f t="shared" si="11"/>
        <v>108.5</v>
      </c>
      <c r="B233" s="11">
        <f t="shared" si="9"/>
        <v>18723.803837780903</v>
      </c>
      <c r="C233" s="11">
        <f t="shared" si="10"/>
        <v>-1</v>
      </c>
    </row>
    <row r="234" spans="1:3">
      <c r="A234" s="10">
        <f t="shared" si="11"/>
        <v>109</v>
      </c>
      <c r="B234" s="11">
        <f t="shared" si="9"/>
        <v>18723.803837780903</v>
      </c>
      <c r="C234" s="11">
        <f t="shared" si="10"/>
        <v>-1</v>
      </c>
    </row>
    <row r="235" spans="1:3">
      <c r="A235" s="10">
        <f t="shared" si="11"/>
        <v>109.5</v>
      </c>
      <c r="B235" s="11">
        <f t="shared" si="9"/>
        <v>18723.803837780903</v>
      </c>
      <c r="C235" s="11">
        <f t="shared" si="10"/>
        <v>-1</v>
      </c>
    </row>
    <row r="236" spans="1:3">
      <c r="A236" s="10">
        <f t="shared" si="11"/>
        <v>110</v>
      </c>
      <c r="B236" s="11">
        <f t="shared" si="9"/>
        <v>18723.803837780903</v>
      </c>
      <c r="C236" s="11">
        <f t="shared" si="10"/>
        <v>-1</v>
      </c>
    </row>
    <row r="237" spans="1:3">
      <c r="A237" s="10">
        <f t="shared" si="11"/>
        <v>110.5</v>
      </c>
      <c r="B237" s="11">
        <f t="shared" si="9"/>
        <v>18723.803837780903</v>
      </c>
      <c r="C237" s="11">
        <f t="shared" si="10"/>
        <v>-1</v>
      </c>
    </row>
    <row r="238" spans="1:3">
      <c r="A238" s="10">
        <f t="shared" si="11"/>
        <v>111</v>
      </c>
      <c r="B238" s="11">
        <f t="shared" si="9"/>
        <v>18723.803837780903</v>
      </c>
      <c r="C238" s="11">
        <f t="shared" si="10"/>
        <v>-1</v>
      </c>
    </row>
    <row r="239" spans="1:3">
      <c r="A239" s="10">
        <f t="shared" si="11"/>
        <v>111.5</v>
      </c>
      <c r="B239" s="11">
        <f t="shared" si="9"/>
        <v>18723.803837780903</v>
      </c>
      <c r="C239" s="11">
        <f t="shared" si="10"/>
        <v>-1</v>
      </c>
    </row>
    <row r="240" spans="1:3">
      <c r="A240" s="10">
        <f t="shared" si="11"/>
        <v>112</v>
      </c>
      <c r="B240" s="11">
        <f t="shared" si="9"/>
        <v>18723.803837780903</v>
      </c>
      <c r="C240" s="11">
        <f t="shared" si="10"/>
        <v>-1</v>
      </c>
    </row>
    <row r="241" spans="1:3">
      <c r="A241" s="10">
        <f t="shared" si="11"/>
        <v>112.5</v>
      </c>
      <c r="B241" s="11">
        <f t="shared" si="9"/>
        <v>18723.803837780903</v>
      </c>
      <c r="C241" s="11">
        <f t="shared" si="10"/>
        <v>-1</v>
      </c>
    </row>
    <row r="242" spans="1:3">
      <c r="A242" s="10">
        <f t="shared" si="11"/>
        <v>113</v>
      </c>
      <c r="B242" s="11">
        <f t="shared" si="9"/>
        <v>18723.803837780903</v>
      </c>
      <c r="C242" s="11">
        <f t="shared" si="10"/>
        <v>-1</v>
      </c>
    </row>
    <row r="243" spans="1:3">
      <c r="A243" s="10">
        <f t="shared" si="11"/>
        <v>113.5</v>
      </c>
      <c r="B243" s="11">
        <f t="shared" si="9"/>
        <v>18723.803837780903</v>
      </c>
      <c r="C243" s="11">
        <f t="shared" si="10"/>
        <v>-1</v>
      </c>
    </row>
    <row r="244" spans="1:3">
      <c r="A244" s="10">
        <f t="shared" si="11"/>
        <v>114</v>
      </c>
      <c r="B244" s="11">
        <f t="shared" si="9"/>
        <v>18723.803837780903</v>
      </c>
      <c r="C244" s="11">
        <f t="shared" si="10"/>
        <v>-1</v>
      </c>
    </row>
    <row r="245" spans="1:3">
      <c r="A245" s="10">
        <f t="shared" si="11"/>
        <v>114.5</v>
      </c>
      <c r="B245" s="11">
        <f t="shared" si="9"/>
        <v>18723.803837780903</v>
      </c>
      <c r="C245" s="11">
        <f t="shared" si="10"/>
        <v>-1</v>
      </c>
    </row>
    <row r="246" spans="1:3">
      <c r="A246" s="10">
        <f t="shared" si="11"/>
        <v>115</v>
      </c>
      <c r="B246" s="11">
        <f t="shared" si="9"/>
        <v>18723.803837780903</v>
      </c>
      <c r="C246" s="11">
        <f t="shared" si="10"/>
        <v>-1</v>
      </c>
    </row>
    <row r="247" spans="1:3">
      <c r="A247" s="10">
        <f t="shared" si="11"/>
        <v>115.5</v>
      </c>
      <c r="B247" s="11">
        <f t="shared" si="9"/>
        <v>18723.803837780903</v>
      </c>
      <c r="C247" s="11">
        <f t="shared" si="10"/>
        <v>-1</v>
      </c>
    </row>
    <row r="248" spans="1:3">
      <c r="A248" s="10">
        <f t="shared" si="11"/>
        <v>116</v>
      </c>
      <c r="B248" s="11">
        <f t="shared" si="9"/>
        <v>18723.803837780903</v>
      </c>
      <c r="C248" s="11">
        <f t="shared" si="10"/>
        <v>-1</v>
      </c>
    </row>
    <row r="249" spans="1:3">
      <c r="A249" s="10">
        <f t="shared" si="11"/>
        <v>116.5</v>
      </c>
      <c r="B249" s="11">
        <f t="shared" si="9"/>
        <v>18723.803837780903</v>
      </c>
      <c r="C249" s="11">
        <f t="shared" si="10"/>
        <v>-1</v>
      </c>
    </row>
    <row r="250" spans="1:3">
      <c r="A250" s="10">
        <f t="shared" si="11"/>
        <v>117</v>
      </c>
      <c r="B250" s="11">
        <f t="shared" si="9"/>
        <v>18723.803837780903</v>
      </c>
      <c r="C250" s="11">
        <f t="shared" si="10"/>
        <v>-1</v>
      </c>
    </row>
    <row r="251" spans="1:3">
      <c r="A251" s="10">
        <f t="shared" si="11"/>
        <v>117.5</v>
      </c>
      <c r="B251" s="11">
        <f t="shared" si="9"/>
        <v>18723.803837780903</v>
      </c>
      <c r="C251" s="11">
        <f t="shared" si="10"/>
        <v>-1</v>
      </c>
    </row>
    <row r="252" spans="1:3">
      <c r="A252" s="10">
        <f t="shared" si="11"/>
        <v>118</v>
      </c>
      <c r="B252" s="11">
        <f t="shared" si="9"/>
        <v>18723.803837780903</v>
      </c>
      <c r="C252" s="11">
        <f t="shared" si="10"/>
        <v>-1</v>
      </c>
    </row>
    <row r="253" spans="1:3">
      <c r="A253" s="10">
        <f t="shared" si="11"/>
        <v>118.5</v>
      </c>
      <c r="B253" s="11">
        <f t="shared" si="9"/>
        <v>18723.803837780903</v>
      </c>
      <c r="C253" s="11">
        <f t="shared" si="10"/>
        <v>-1</v>
      </c>
    </row>
    <row r="254" spans="1:3">
      <c r="A254" s="10">
        <f t="shared" si="11"/>
        <v>119</v>
      </c>
      <c r="B254" s="11">
        <f t="shared" si="9"/>
        <v>18723.803837780903</v>
      </c>
      <c r="C254" s="11">
        <f t="shared" si="10"/>
        <v>-1</v>
      </c>
    </row>
    <row r="255" spans="1:3">
      <c r="A255" s="10">
        <f t="shared" si="11"/>
        <v>119.5</v>
      </c>
      <c r="B255" s="11">
        <f t="shared" si="9"/>
        <v>18723.803837780903</v>
      </c>
      <c r="C255" s="11">
        <f t="shared" si="10"/>
        <v>-1</v>
      </c>
    </row>
    <row r="256" spans="1:3">
      <c r="A256" s="10">
        <f t="shared" si="11"/>
        <v>120</v>
      </c>
      <c r="B256" s="11">
        <f t="shared" si="9"/>
        <v>18723.803837780903</v>
      </c>
      <c r="C256" s="11">
        <f t="shared" si="10"/>
        <v>-1</v>
      </c>
    </row>
    <row r="257" spans="1:3">
      <c r="A257" s="10">
        <f t="shared" si="11"/>
        <v>120.5</v>
      </c>
      <c r="B257" s="11">
        <f t="shared" si="9"/>
        <v>18723.803837780903</v>
      </c>
      <c r="C257" s="11">
        <f t="shared" si="10"/>
        <v>-1</v>
      </c>
    </row>
    <row r="258" spans="1:3">
      <c r="A258" s="10">
        <f t="shared" si="11"/>
        <v>121</v>
      </c>
      <c r="B258" s="11">
        <f t="shared" si="9"/>
        <v>18723.803837780903</v>
      </c>
      <c r="C258" s="11">
        <f t="shared" si="10"/>
        <v>-1</v>
      </c>
    </row>
    <row r="259" spans="1:3">
      <c r="A259" s="10">
        <f t="shared" si="11"/>
        <v>121.5</v>
      </c>
      <c r="B259" s="11">
        <f t="shared" si="9"/>
        <v>18723.803837780903</v>
      </c>
      <c r="C259" s="11">
        <f t="shared" si="10"/>
        <v>-1</v>
      </c>
    </row>
    <row r="260" spans="1:3">
      <c r="A260" s="10">
        <f t="shared" si="11"/>
        <v>122</v>
      </c>
      <c r="B260" s="11">
        <f t="shared" si="9"/>
        <v>18723.803837780903</v>
      </c>
      <c r="C260" s="11">
        <f t="shared" si="10"/>
        <v>-1</v>
      </c>
    </row>
    <row r="261" spans="1:3">
      <c r="A261" s="10">
        <f t="shared" si="11"/>
        <v>122.5</v>
      </c>
      <c r="B261" s="11">
        <f t="shared" si="9"/>
        <v>18723.803837780903</v>
      </c>
      <c r="C261" s="11">
        <f t="shared" si="10"/>
        <v>-1</v>
      </c>
    </row>
    <row r="262" spans="1:3">
      <c r="A262" s="10">
        <f t="shared" si="11"/>
        <v>123</v>
      </c>
      <c r="B262" s="11">
        <f t="shared" si="9"/>
        <v>18723.803837780903</v>
      </c>
      <c r="C262" s="11">
        <f t="shared" si="10"/>
        <v>-1</v>
      </c>
    </row>
    <row r="263" spans="1:3">
      <c r="A263" s="10">
        <f t="shared" si="11"/>
        <v>123.5</v>
      </c>
      <c r="B263" s="11">
        <f t="shared" si="9"/>
        <v>18723.803837780903</v>
      </c>
      <c r="C263" s="11">
        <f t="shared" si="10"/>
        <v>-1</v>
      </c>
    </row>
    <row r="264" spans="1:3">
      <c r="A264" s="10">
        <f t="shared" si="11"/>
        <v>124</v>
      </c>
      <c r="B264" s="11">
        <f t="shared" si="9"/>
        <v>18723.803837780903</v>
      </c>
      <c r="C264" s="11">
        <f t="shared" si="10"/>
        <v>-1</v>
      </c>
    </row>
    <row r="265" spans="1:3">
      <c r="A265" s="10">
        <f t="shared" si="11"/>
        <v>124.5</v>
      </c>
      <c r="B265" s="11">
        <f t="shared" si="9"/>
        <v>18723.803837780903</v>
      </c>
      <c r="C265" s="11">
        <f t="shared" si="10"/>
        <v>-1</v>
      </c>
    </row>
    <row r="266" spans="1:3">
      <c r="A266" s="10">
        <f t="shared" si="11"/>
        <v>125</v>
      </c>
      <c r="B266" s="11">
        <f t="shared" si="9"/>
        <v>18723.803837780903</v>
      </c>
      <c r="C266" s="11">
        <f t="shared" si="10"/>
        <v>-1</v>
      </c>
    </row>
    <row r="267" spans="1:3">
      <c r="A267" s="10">
        <f t="shared" si="11"/>
        <v>125.5</v>
      </c>
      <c r="B267" s="11">
        <f t="shared" si="9"/>
        <v>18723.803837780903</v>
      </c>
      <c r="C267" s="11">
        <f t="shared" si="10"/>
        <v>-1</v>
      </c>
    </row>
    <row r="268" spans="1:3">
      <c r="A268" s="10">
        <f t="shared" si="11"/>
        <v>126</v>
      </c>
      <c r="B268" s="11">
        <f t="shared" si="9"/>
        <v>18723.803837780903</v>
      </c>
      <c r="C268" s="11">
        <f t="shared" si="10"/>
        <v>-1</v>
      </c>
    </row>
    <row r="269" spans="1:3">
      <c r="A269" s="10">
        <f t="shared" si="11"/>
        <v>126.5</v>
      </c>
      <c r="B269" s="11">
        <f t="shared" si="9"/>
        <v>18723.803837780903</v>
      </c>
      <c r="C269" s="11">
        <f t="shared" si="10"/>
        <v>-1</v>
      </c>
    </row>
    <row r="270" spans="1:3">
      <c r="A270" s="10">
        <f t="shared" si="11"/>
        <v>127</v>
      </c>
      <c r="B270" s="11">
        <f t="shared" si="9"/>
        <v>18723.803837780903</v>
      </c>
      <c r="C270" s="11">
        <f t="shared" si="10"/>
        <v>-1</v>
      </c>
    </row>
    <row r="271" spans="1:3">
      <c r="A271" s="10">
        <f t="shared" si="11"/>
        <v>127.5</v>
      </c>
      <c r="B271" s="11">
        <f t="shared" si="9"/>
        <v>18723.803837780903</v>
      </c>
      <c r="C271" s="11">
        <f t="shared" si="10"/>
        <v>-1</v>
      </c>
    </row>
    <row r="272" spans="1:3">
      <c r="A272" s="10">
        <f t="shared" si="11"/>
        <v>128</v>
      </c>
      <c r="B272" s="11">
        <f t="shared" si="9"/>
        <v>18723.803837780903</v>
      </c>
      <c r="C272" s="11">
        <f t="shared" si="10"/>
        <v>-1</v>
      </c>
    </row>
    <row r="273" spans="1:3">
      <c r="A273" s="10">
        <f t="shared" si="11"/>
        <v>128.5</v>
      </c>
      <c r="B273" s="11">
        <f t="shared" ref="B273:B336" si="12">IF( C273&lt;0,B272, B272+$B$10*COS(RADIANS($B$7))*$B$2)</f>
        <v>18723.803837780903</v>
      </c>
      <c r="C273" s="11">
        <f t="shared" ref="C273:C336" si="13">IF(C272&lt;0,-1,C272+($B$10*SIN(RADIANS($B$7))-$B$3*A273)*$B$2)</f>
        <v>-1</v>
      </c>
    </row>
    <row r="274" spans="1:3">
      <c r="A274" s="10">
        <f t="shared" ref="A274:A337" si="14">$B$2+A273</f>
        <v>129</v>
      </c>
      <c r="B274" s="11">
        <f t="shared" si="12"/>
        <v>18723.803837780903</v>
      </c>
      <c r="C274" s="11">
        <f t="shared" si="13"/>
        <v>-1</v>
      </c>
    </row>
    <row r="275" spans="1:3">
      <c r="A275" s="10">
        <f t="shared" si="14"/>
        <v>129.5</v>
      </c>
      <c r="B275" s="11">
        <f t="shared" si="12"/>
        <v>18723.803837780903</v>
      </c>
      <c r="C275" s="11">
        <f t="shared" si="13"/>
        <v>-1</v>
      </c>
    </row>
    <row r="276" spans="1:3">
      <c r="A276" s="10">
        <f t="shared" si="14"/>
        <v>130</v>
      </c>
      <c r="B276" s="11">
        <f t="shared" si="12"/>
        <v>18723.803837780903</v>
      </c>
      <c r="C276" s="11">
        <f t="shared" si="13"/>
        <v>-1</v>
      </c>
    </row>
    <row r="277" spans="1:3">
      <c r="A277" s="10">
        <f t="shared" si="14"/>
        <v>130.5</v>
      </c>
      <c r="B277" s="11">
        <f t="shared" si="12"/>
        <v>18723.803837780903</v>
      </c>
      <c r="C277" s="11">
        <f t="shared" si="13"/>
        <v>-1</v>
      </c>
    </row>
    <row r="278" spans="1:3">
      <c r="A278" s="10">
        <f t="shared" si="14"/>
        <v>131</v>
      </c>
      <c r="B278" s="11">
        <f t="shared" si="12"/>
        <v>18723.803837780903</v>
      </c>
      <c r="C278" s="11">
        <f t="shared" si="13"/>
        <v>-1</v>
      </c>
    </row>
    <row r="279" spans="1:3">
      <c r="A279" s="10">
        <f t="shared" si="14"/>
        <v>131.5</v>
      </c>
      <c r="B279" s="11">
        <f t="shared" si="12"/>
        <v>18723.803837780903</v>
      </c>
      <c r="C279" s="11">
        <f t="shared" si="13"/>
        <v>-1</v>
      </c>
    </row>
    <row r="280" spans="1:3">
      <c r="A280" s="10">
        <f t="shared" si="14"/>
        <v>132</v>
      </c>
      <c r="B280" s="11">
        <f t="shared" si="12"/>
        <v>18723.803837780903</v>
      </c>
      <c r="C280" s="11">
        <f t="shared" si="13"/>
        <v>-1</v>
      </c>
    </row>
    <row r="281" spans="1:3">
      <c r="A281" s="10">
        <f t="shared" si="14"/>
        <v>132.5</v>
      </c>
      <c r="B281" s="11">
        <f t="shared" si="12"/>
        <v>18723.803837780903</v>
      </c>
      <c r="C281" s="11">
        <f t="shared" si="13"/>
        <v>-1</v>
      </c>
    </row>
    <row r="282" spans="1:3">
      <c r="A282" s="10">
        <f t="shared" si="14"/>
        <v>133</v>
      </c>
      <c r="B282" s="11">
        <f t="shared" si="12"/>
        <v>18723.803837780903</v>
      </c>
      <c r="C282" s="11">
        <f t="shared" si="13"/>
        <v>-1</v>
      </c>
    </row>
    <row r="283" spans="1:3">
      <c r="A283" s="10">
        <f t="shared" si="14"/>
        <v>133.5</v>
      </c>
      <c r="B283" s="11">
        <f t="shared" si="12"/>
        <v>18723.803837780903</v>
      </c>
      <c r="C283" s="11">
        <f t="shared" si="13"/>
        <v>-1</v>
      </c>
    </row>
    <row r="284" spans="1:3">
      <c r="A284" s="10">
        <f t="shared" si="14"/>
        <v>134</v>
      </c>
      <c r="B284" s="11">
        <f t="shared" si="12"/>
        <v>18723.803837780903</v>
      </c>
      <c r="C284" s="11">
        <f t="shared" si="13"/>
        <v>-1</v>
      </c>
    </row>
    <row r="285" spans="1:3">
      <c r="A285" s="10">
        <f t="shared" si="14"/>
        <v>134.5</v>
      </c>
      <c r="B285" s="11">
        <f t="shared" si="12"/>
        <v>18723.803837780903</v>
      </c>
      <c r="C285" s="11">
        <f t="shared" si="13"/>
        <v>-1</v>
      </c>
    </row>
    <row r="286" spans="1:3">
      <c r="A286" s="10">
        <f t="shared" si="14"/>
        <v>135</v>
      </c>
      <c r="B286" s="11">
        <f t="shared" si="12"/>
        <v>18723.803837780903</v>
      </c>
      <c r="C286" s="11">
        <f t="shared" si="13"/>
        <v>-1</v>
      </c>
    </row>
    <row r="287" spans="1:3">
      <c r="A287" s="10">
        <f t="shared" si="14"/>
        <v>135.5</v>
      </c>
      <c r="B287" s="11">
        <f t="shared" si="12"/>
        <v>18723.803837780903</v>
      </c>
      <c r="C287" s="11">
        <f t="shared" si="13"/>
        <v>-1</v>
      </c>
    </row>
    <row r="288" spans="1:3">
      <c r="A288" s="10">
        <f t="shared" si="14"/>
        <v>136</v>
      </c>
      <c r="B288" s="11">
        <f t="shared" si="12"/>
        <v>18723.803837780903</v>
      </c>
      <c r="C288" s="11">
        <f t="shared" si="13"/>
        <v>-1</v>
      </c>
    </row>
    <row r="289" spans="1:3">
      <c r="A289" s="10">
        <f t="shared" si="14"/>
        <v>136.5</v>
      </c>
      <c r="B289" s="11">
        <f t="shared" si="12"/>
        <v>18723.803837780903</v>
      </c>
      <c r="C289" s="11">
        <f t="shared" si="13"/>
        <v>-1</v>
      </c>
    </row>
    <row r="290" spans="1:3">
      <c r="A290" s="10">
        <f t="shared" si="14"/>
        <v>137</v>
      </c>
      <c r="B290" s="11">
        <f t="shared" si="12"/>
        <v>18723.803837780903</v>
      </c>
      <c r="C290" s="11">
        <f t="shared" si="13"/>
        <v>-1</v>
      </c>
    </row>
    <row r="291" spans="1:3">
      <c r="A291" s="10">
        <f t="shared" si="14"/>
        <v>137.5</v>
      </c>
      <c r="B291" s="11">
        <f t="shared" si="12"/>
        <v>18723.803837780903</v>
      </c>
      <c r="C291" s="11">
        <f t="shared" si="13"/>
        <v>-1</v>
      </c>
    </row>
    <row r="292" spans="1:3">
      <c r="A292" s="10">
        <f t="shared" si="14"/>
        <v>138</v>
      </c>
      <c r="B292" s="11">
        <f t="shared" si="12"/>
        <v>18723.803837780903</v>
      </c>
      <c r="C292" s="11">
        <f t="shared" si="13"/>
        <v>-1</v>
      </c>
    </row>
    <row r="293" spans="1:3">
      <c r="A293" s="10">
        <f t="shared" si="14"/>
        <v>138.5</v>
      </c>
      <c r="B293" s="11">
        <f t="shared" si="12"/>
        <v>18723.803837780903</v>
      </c>
      <c r="C293" s="11">
        <f t="shared" si="13"/>
        <v>-1</v>
      </c>
    </row>
    <row r="294" spans="1:3">
      <c r="A294" s="10">
        <f t="shared" si="14"/>
        <v>139</v>
      </c>
      <c r="B294" s="11">
        <f t="shared" si="12"/>
        <v>18723.803837780903</v>
      </c>
      <c r="C294" s="11">
        <f t="shared" si="13"/>
        <v>-1</v>
      </c>
    </row>
    <row r="295" spans="1:3">
      <c r="A295" s="10">
        <f t="shared" si="14"/>
        <v>139.5</v>
      </c>
      <c r="B295" s="11">
        <f t="shared" si="12"/>
        <v>18723.803837780903</v>
      </c>
      <c r="C295" s="11">
        <f t="shared" si="13"/>
        <v>-1</v>
      </c>
    </row>
    <row r="296" spans="1:3">
      <c r="A296" s="10">
        <f t="shared" si="14"/>
        <v>140</v>
      </c>
      <c r="B296" s="11">
        <f t="shared" si="12"/>
        <v>18723.803837780903</v>
      </c>
      <c r="C296" s="11">
        <f t="shared" si="13"/>
        <v>-1</v>
      </c>
    </row>
    <row r="297" spans="1:3">
      <c r="A297" s="10">
        <f t="shared" si="14"/>
        <v>140.5</v>
      </c>
      <c r="B297" s="11">
        <f t="shared" si="12"/>
        <v>18723.803837780903</v>
      </c>
      <c r="C297" s="11">
        <f t="shared" si="13"/>
        <v>-1</v>
      </c>
    </row>
    <row r="298" spans="1:3">
      <c r="A298" s="10">
        <f t="shared" si="14"/>
        <v>141</v>
      </c>
      <c r="B298" s="11">
        <f t="shared" si="12"/>
        <v>18723.803837780903</v>
      </c>
      <c r="C298" s="11">
        <f t="shared" si="13"/>
        <v>-1</v>
      </c>
    </row>
    <row r="299" spans="1:3">
      <c r="A299" s="10">
        <f t="shared" si="14"/>
        <v>141.5</v>
      </c>
      <c r="B299" s="11">
        <f t="shared" si="12"/>
        <v>18723.803837780903</v>
      </c>
      <c r="C299" s="11">
        <f t="shared" si="13"/>
        <v>-1</v>
      </c>
    </row>
    <row r="300" spans="1:3">
      <c r="A300" s="10">
        <f t="shared" si="14"/>
        <v>142</v>
      </c>
      <c r="B300" s="11">
        <f t="shared" si="12"/>
        <v>18723.803837780903</v>
      </c>
      <c r="C300" s="11">
        <f t="shared" si="13"/>
        <v>-1</v>
      </c>
    </row>
    <row r="301" spans="1:3">
      <c r="A301" s="10">
        <f t="shared" si="14"/>
        <v>142.5</v>
      </c>
      <c r="B301" s="11">
        <f t="shared" si="12"/>
        <v>18723.803837780903</v>
      </c>
      <c r="C301" s="11">
        <f t="shared" si="13"/>
        <v>-1</v>
      </c>
    </row>
    <row r="302" spans="1:3">
      <c r="A302" s="10">
        <f t="shared" si="14"/>
        <v>143</v>
      </c>
      <c r="B302" s="11">
        <f t="shared" si="12"/>
        <v>18723.803837780903</v>
      </c>
      <c r="C302" s="11">
        <f t="shared" si="13"/>
        <v>-1</v>
      </c>
    </row>
    <row r="303" spans="1:3">
      <c r="A303" s="10">
        <f t="shared" si="14"/>
        <v>143.5</v>
      </c>
      <c r="B303" s="11">
        <f t="shared" si="12"/>
        <v>18723.803837780903</v>
      </c>
      <c r="C303" s="11">
        <f t="shared" si="13"/>
        <v>-1</v>
      </c>
    </row>
    <row r="304" spans="1:3">
      <c r="A304" s="10">
        <f t="shared" si="14"/>
        <v>144</v>
      </c>
      <c r="B304" s="11">
        <f t="shared" si="12"/>
        <v>18723.803837780903</v>
      </c>
      <c r="C304" s="11">
        <f t="shared" si="13"/>
        <v>-1</v>
      </c>
    </row>
    <row r="305" spans="1:3">
      <c r="A305" s="10">
        <f t="shared" si="14"/>
        <v>144.5</v>
      </c>
      <c r="B305" s="11">
        <f t="shared" si="12"/>
        <v>18723.803837780903</v>
      </c>
      <c r="C305" s="11">
        <f t="shared" si="13"/>
        <v>-1</v>
      </c>
    </row>
    <row r="306" spans="1:3">
      <c r="A306" s="10">
        <f t="shared" si="14"/>
        <v>145</v>
      </c>
      <c r="B306" s="11">
        <f t="shared" si="12"/>
        <v>18723.803837780903</v>
      </c>
      <c r="C306" s="11">
        <f t="shared" si="13"/>
        <v>-1</v>
      </c>
    </row>
    <row r="307" spans="1:3">
      <c r="A307" s="10">
        <f t="shared" si="14"/>
        <v>145.5</v>
      </c>
      <c r="B307" s="11">
        <f t="shared" si="12"/>
        <v>18723.803837780903</v>
      </c>
      <c r="C307" s="11">
        <f t="shared" si="13"/>
        <v>-1</v>
      </c>
    </row>
    <row r="308" spans="1:3">
      <c r="A308" s="10">
        <f t="shared" si="14"/>
        <v>146</v>
      </c>
      <c r="B308" s="11">
        <f t="shared" si="12"/>
        <v>18723.803837780903</v>
      </c>
      <c r="C308" s="11">
        <f t="shared" si="13"/>
        <v>-1</v>
      </c>
    </row>
    <row r="309" spans="1:3">
      <c r="A309" s="10">
        <f t="shared" si="14"/>
        <v>146.5</v>
      </c>
      <c r="B309" s="11">
        <f t="shared" si="12"/>
        <v>18723.803837780903</v>
      </c>
      <c r="C309" s="11">
        <f t="shared" si="13"/>
        <v>-1</v>
      </c>
    </row>
    <row r="310" spans="1:3">
      <c r="A310" s="10">
        <f t="shared" si="14"/>
        <v>147</v>
      </c>
      <c r="B310" s="11">
        <f t="shared" si="12"/>
        <v>18723.803837780903</v>
      </c>
      <c r="C310" s="11">
        <f t="shared" si="13"/>
        <v>-1</v>
      </c>
    </row>
    <row r="311" spans="1:3">
      <c r="A311" s="10">
        <f t="shared" si="14"/>
        <v>147.5</v>
      </c>
      <c r="B311" s="11">
        <f t="shared" si="12"/>
        <v>18723.803837780903</v>
      </c>
      <c r="C311" s="11">
        <f t="shared" si="13"/>
        <v>-1</v>
      </c>
    </row>
    <row r="312" spans="1:3">
      <c r="A312" s="10">
        <f t="shared" si="14"/>
        <v>148</v>
      </c>
      <c r="B312" s="11">
        <f t="shared" si="12"/>
        <v>18723.803837780903</v>
      </c>
      <c r="C312" s="11">
        <f t="shared" si="13"/>
        <v>-1</v>
      </c>
    </row>
    <row r="313" spans="1:3">
      <c r="A313" s="10">
        <f t="shared" si="14"/>
        <v>148.5</v>
      </c>
      <c r="B313" s="11">
        <f t="shared" si="12"/>
        <v>18723.803837780903</v>
      </c>
      <c r="C313" s="11">
        <f t="shared" si="13"/>
        <v>-1</v>
      </c>
    </row>
    <row r="314" spans="1:3">
      <c r="A314" s="10">
        <f t="shared" si="14"/>
        <v>149</v>
      </c>
      <c r="B314" s="11">
        <f t="shared" si="12"/>
        <v>18723.803837780903</v>
      </c>
      <c r="C314" s="11">
        <f t="shared" si="13"/>
        <v>-1</v>
      </c>
    </row>
    <row r="315" spans="1:3">
      <c r="A315" s="10">
        <f t="shared" si="14"/>
        <v>149.5</v>
      </c>
      <c r="B315" s="11">
        <f t="shared" si="12"/>
        <v>18723.803837780903</v>
      </c>
      <c r="C315" s="11">
        <f t="shared" si="13"/>
        <v>-1</v>
      </c>
    </row>
    <row r="316" spans="1:3">
      <c r="A316" s="10">
        <f t="shared" si="14"/>
        <v>150</v>
      </c>
      <c r="B316" s="11">
        <f t="shared" si="12"/>
        <v>18723.803837780903</v>
      </c>
      <c r="C316" s="11">
        <f t="shared" si="13"/>
        <v>-1</v>
      </c>
    </row>
    <row r="317" spans="1:3">
      <c r="A317" s="10">
        <f t="shared" si="14"/>
        <v>150.5</v>
      </c>
      <c r="B317" s="11">
        <f t="shared" si="12"/>
        <v>18723.803837780903</v>
      </c>
      <c r="C317" s="11">
        <f t="shared" si="13"/>
        <v>-1</v>
      </c>
    </row>
    <row r="318" spans="1:3">
      <c r="A318" s="10">
        <f t="shared" si="14"/>
        <v>151</v>
      </c>
      <c r="B318" s="11">
        <f t="shared" si="12"/>
        <v>18723.803837780903</v>
      </c>
      <c r="C318" s="11">
        <f t="shared" si="13"/>
        <v>-1</v>
      </c>
    </row>
    <row r="319" spans="1:3">
      <c r="A319" s="10">
        <f t="shared" si="14"/>
        <v>151.5</v>
      </c>
      <c r="B319" s="11">
        <f t="shared" si="12"/>
        <v>18723.803837780903</v>
      </c>
      <c r="C319" s="11">
        <f t="shared" si="13"/>
        <v>-1</v>
      </c>
    </row>
    <row r="320" spans="1:3">
      <c r="A320" s="10">
        <f t="shared" si="14"/>
        <v>152</v>
      </c>
      <c r="B320" s="11">
        <f t="shared" si="12"/>
        <v>18723.803837780903</v>
      </c>
      <c r="C320" s="11">
        <f t="shared" si="13"/>
        <v>-1</v>
      </c>
    </row>
    <row r="321" spans="1:3">
      <c r="A321" s="10">
        <f t="shared" si="14"/>
        <v>152.5</v>
      </c>
      <c r="B321" s="11">
        <f t="shared" si="12"/>
        <v>18723.803837780903</v>
      </c>
      <c r="C321" s="11">
        <f t="shared" si="13"/>
        <v>-1</v>
      </c>
    </row>
    <row r="322" spans="1:3">
      <c r="A322" s="10">
        <f t="shared" si="14"/>
        <v>153</v>
      </c>
      <c r="B322" s="11">
        <f t="shared" si="12"/>
        <v>18723.803837780903</v>
      </c>
      <c r="C322" s="11">
        <f t="shared" si="13"/>
        <v>-1</v>
      </c>
    </row>
    <row r="323" spans="1:3">
      <c r="A323" s="10">
        <f t="shared" si="14"/>
        <v>153.5</v>
      </c>
      <c r="B323" s="11">
        <f t="shared" si="12"/>
        <v>18723.803837780903</v>
      </c>
      <c r="C323" s="11">
        <f t="shared" si="13"/>
        <v>-1</v>
      </c>
    </row>
    <row r="324" spans="1:3">
      <c r="A324" s="10">
        <f t="shared" si="14"/>
        <v>154</v>
      </c>
      <c r="B324" s="11">
        <f t="shared" si="12"/>
        <v>18723.803837780903</v>
      </c>
      <c r="C324" s="11">
        <f t="shared" si="13"/>
        <v>-1</v>
      </c>
    </row>
    <row r="325" spans="1:3">
      <c r="A325" s="10">
        <f t="shared" si="14"/>
        <v>154.5</v>
      </c>
      <c r="B325" s="11">
        <f t="shared" si="12"/>
        <v>18723.803837780903</v>
      </c>
      <c r="C325" s="11">
        <f t="shared" si="13"/>
        <v>-1</v>
      </c>
    </row>
    <row r="326" spans="1:3">
      <c r="A326" s="10">
        <f t="shared" si="14"/>
        <v>155</v>
      </c>
      <c r="B326" s="11">
        <f t="shared" si="12"/>
        <v>18723.803837780903</v>
      </c>
      <c r="C326" s="11">
        <f t="shared" si="13"/>
        <v>-1</v>
      </c>
    </row>
    <row r="327" spans="1:3">
      <c r="A327" s="10">
        <f t="shared" si="14"/>
        <v>155.5</v>
      </c>
      <c r="B327" s="11">
        <f t="shared" si="12"/>
        <v>18723.803837780903</v>
      </c>
      <c r="C327" s="11">
        <f t="shared" si="13"/>
        <v>-1</v>
      </c>
    </row>
    <row r="328" spans="1:3">
      <c r="A328" s="10">
        <f t="shared" si="14"/>
        <v>156</v>
      </c>
      <c r="B328" s="11">
        <f t="shared" si="12"/>
        <v>18723.803837780903</v>
      </c>
      <c r="C328" s="11">
        <f t="shared" si="13"/>
        <v>-1</v>
      </c>
    </row>
    <row r="329" spans="1:3">
      <c r="A329" s="10">
        <f t="shared" si="14"/>
        <v>156.5</v>
      </c>
      <c r="B329" s="11">
        <f t="shared" si="12"/>
        <v>18723.803837780903</v>
      </c>
      <c r="C329" s="11">
        <f t="shared" si="13"/>
        <v>-1</v>
      </c>
    </row>
    <row r="330" spans="1:3">
      <c r="A330" s="10">
        <f t="shared" si="14"/>
        <v>157</v>
      </c>
      <c r="B330" s="11">
        <f t="shared" si="12"/>
        <v>18723.803837780903</v>
      </c>
      <c r="C330" s="11">
        <f t="shared" si="13"/>
        <v>-1</v>
      </c>
    </row>
    <row r="331" spans="1:3">
      <c r="A331" s="10">
        <f t="shared" si="14"/>
        <v>157.5</v>
      </c>
      <c r="B331" s="11">
        <f t="shared" si="12"/>
        <v>18723.803837780903</v>
      </c>
      <c r="C331" s="11">
        <f t="shared" si="13"/>
        <v>-1</v>
      </c>
    </row>
    <row r="332" spans="1:3">
      <c r="A332" s="10">
        <f t="shared" si="14"/>
        <v>158</v>
      </c>
      <c r="B332" s="11">
        <f t="shared" si="12"/>
        <v>18723.803837780903</v>
      </c>
      <c r="C332" s="11">
        <f t="shared" si="13"/>
        <v>-1</v>
      </c>
    </row>
    <row r="333" spans="1:3">
      <c r="A333" s="10">
        <f t="shared" si="14"/>
        <v>158.5</v>
      </c>
      <c r="B333" s="11">
        <f t="shared" si="12"/>
        <v>18723.803837780903</v>
      </c>
      <c r="C333" s="11">
        <f t="shared" si="13"/>
        <v>-1</v>
      </c>
    </row>
    <row r="334" spans="1:3">
      <c r="A334" s="10">
        <f t="shared" si="14"/>
        <v>159</v>
      </c>
      <c r="B334" s="11">
        <f t="shared" si="12"/>
        <v>18723.803837780903</v>
      </c>
      <c r="C334" s="11">
        <f t="shared" si="13"/>
        <v>-1</v>
      </c>
    </row>
    <row r="335" spans="1:3">
      <c r="A335" s="10">
        <f t="shared" si="14"/>
        <v>159.5</v>
      </c>
      <c r="B335" s="11">
        <f t="shared" si="12"/>
        <v>18723.803837780903</v>
      </c>
      <c r="C335" s="11">
        <f t="shared" si="13"/>
        <v>-1</v>
      </c>
    </row>
    <row r="336" spans="1:3">
      <c r="A336" s="10">
        <f t="shared" si="14"/>
        <v>160</v>
      </c>
      <c r="B336" s="11">
        <f t="shared" si="12"/>
        <v>18723.803837780903</v>
      </c>
      <c r="C336" s="11">
        <f t="shared" si="13"/>
        <v>-1</v>
      </c>
    </row>
    <row r="337" spans="1:3">
      <c r="A337" s="10">
        <f t="shared" si="14"/>
        <v>160.5</v>
      </c>
      <c r="B337" s="11">
        <f t="shared" ref="B337:B400" si="15">IF( C337&lt;0,B336, B336+$B$10*COS(RADIANS($B$7))*$B$2)</f>
        <v>18723.803837780903</v>
      </c>
      <c r="C337" s="11">
        <f t="shared" ref="C337:C400" si="16">IF(C336&lt;0,-1,C336+($B$10*SIN(RADIANS($B$7))-$B$3*A337)*$B$2)</f>
        <v>-1</v>
      </c>
    </row>
    <row r="338" spans="1:3">
      <c r="A338" s="10">
        <f t="shared" ref="A338:A401" si="17">$B$2+A337</f>
        <v>161</v>
      </c>
      <c r="B338" s="11">
        <f t="shared" si="15"/>
        <v>18723.803837780903</v>
      </c>
      <c r="C338" s="11">
        <f t="shared" si="16"/>
        <v>-1</v>
      </c>
    </row>
    <row r="339" spans="1:3">
      <c r="A339" s="10">
        <f t="shared" si="17"/>
        <v>161.5</v>
      </c>
      <c r="B339" s="11">
        <f t="shared" si="15"/>
        <v>18723.803837780903</v>
      </c>
      <c r="C339" s="11">
        <f t="shared" si="16"/>
        <v>-1</v>
      </c>
    </row>
    <row r="340" spans="1:3">
      <c r="A340" s="10">
        <f t="shared" si="17"/>
        <v>162</v>
      </c>
      <c r="B340" s="11">
        <f t="shared" si="15"/>
        <v>18723.803837780903</v>
      </c>
      <c r="C340" s="11">
        <f t="shared" si="16"/>
        <v>-1</v>
      </c>
    </row>
    <row r="341" spans="1:3">
      <c r="A341" s="10">
        <f t="shared" si="17"/>
        <v>162.5</v>
      </c>
      <c r="B341" s="11">
        <f t="shared" si="15"/>
        <v>18723.803837780903</v>
      </c>
      <c r="C341" s="11">
        <f t="shared" si="16"/>
        <v>-1</v>
      </c>
    </row>
    <row r="342" spans="1:3">
      <c r="A342" s="10">
        <f t="shared" si="17"/>
        <v>163</v>
      </c>
      <c r="B342" s="11">
        <f t="shared" si="15"/>
        <v>18723.803837780903</v>
      </c>
      <c r="C342" s="11">
        <f t="shared" si="16"/>
        <v>-1</v>
      </c>
    </row>
    <row r="343" spans="1:3">
      <c r="A343" s="10">
        <f t="shared" si="17"/>
        <v>163.5</v>
      </c>
      <c r="B343" s="11">
        <f t="shared" si="15"/>
        <v>18723.803837780903</v>
      </c>
      <c r="C343" s="11">
        <f t="shared" si="16"/>
        <v>-1</v>
      </c>
    </row>
    <row r="344" spans="1:3">
      <c r="A344" s="10">
        <f t="shared" si="17"/>
        <v>164</v>
      </c>
      <c r="B344" s="11">
        <f t="shared" si="15"/>
        <v>18723.803837780903</v>
      </c>
      <c r="C344" s="11">
        <f t="shared" si="16"/>
        <v>-1</v>
      </c>
    </row>
    <row r="345" spans="1:3">
      <c r="A345" s="10">
        <f t="shared" si="17"/>
        <v>164.5</v>
      </c>
      <c r="B345" s="11">
        <f t="shared" si="15"/>
        <v>18723.803837780903</v>
      </c>
      <c r="C345" s="11">
        <f t="shared" si="16"/>
        <v>-1</v>
      </c>
    </row>
    <row r="346" spans="1:3">
      <c r="A346" s="10">
        <f t="shared" si="17"/>
        <v>165</v>
      </c>
      <c r="B346" s="11">
        <f t="shared" si="15"/>
        <v>18723.803837780903</v>
      </c>
      <c r="C346" s="11">
        <f t="shared" si="16"/>
        <v>-1</v>
      </c>
    </row>
    <row r="347" spans="1:3">
      <c r="A347" s="10">
        <f t="shared" si="17"/>
        <v>165.5</v>
      </c>
      <c r="B347" s="11">
        <f t="shared" si="15"/>
        <v>18723.803837780903</v>
      </c>
      <c r="C347" s="11">
        <f t="shared" si="16"/>
        <v>-1</v>
      </c>
    </row>
    <row r="348" spans="1:3">
      <c r="A348" s="10">
        <f t="shared" si="17"/>
        <v>166</v>
      </c>
      <c r="B348" s="11">
        <f t="shared" si="15"/>
        <v>18723.803837780903</v>
      </c>
      <c r="C348" s="11">
        <f t="shared" si="16"/>
        <v>-1</v>
      </c>
    </row>
    <row r="349" spans="1:3">
      <c r="A349" s="10">
        <f t="shared" si="17"/>
        <v>166.5</v>
      </c>
      <c r="B349" s="11">
        <f t="shared" si="15"/>
        <v>18723.803837780903</v>
      </c>
      <c r="C349" s="11">
        <f t="shared" si="16"/>
        <v>-1</v>
      </c>
    </row>
    <row r="350" spans="1:3">
      <c r="A350" s="10">
        <f t="shared" si="17"/>
        <v>167</v>
      </c>
      <c r="B350" s="11">
        <f t="shared" si="15"/>
        <v>18723.803837780903</v>
      </c>
      <c r="C350" s="11">
        <f t="shared" si="16"/>
        <v>-1</v>
      </c>
    </row>
    <row r="351" spans="1:3">
      <c r="A351" s="10">
        <f t="shared" si="17"/>
        <v>167.5</v>
      </c>
      <c r="B351" s="11">
        <f t="shared" si="15"/>
        <v>18723.803837780903</v>
      </c>
      <c r="C351" s="11">
        <f t="shared" si="16"/>
        <v>-1</v>
      </c>
    </row>
    <row r="352" spans="1:3">
      <c r="A352" s="10">
        <f t="shared" si="17"/>
        <v>168</v>
      </c>
      <c r="B352" s="11">
        <f t="shared" si="15"/>
        <v>18723.803837780903</v>
      </c>
      <c r="C352" s="11">
        <f t="shared" si="16"/>
        <v>-1</v>
      </c>
    </row>
    <row r="353" spans="1:3">
      <c r="A353" s="10">
        <f t="shared" si="17"/>
        <v>168.5</v>
      </c>
      <c r="B353" s="11">
        <f t="shared" si="15"/>
        <v>18723.803837780903</v>
      </c>
      <c r="C353" s="11">
        <f t="shared" si="16"/>
        <v>-1</v>
      </c>
    </row>
    <row r="354" spans="1:3">
      <c r="A354" s="10">
        <f t="shared" si="17"/>
        <v>169</v>
      </c>
      <c r="B354" s="11">
        <f t="shared" si="15"/>
        <v>18723.803837780903</v>
      </c>
      <c r="C354" s="11">
        <f t="shared" si="16"/>
        <v>-1</v>
      </c>
    </row>
    <row r="355" spans="1:3">
      <c r="A355" s="10">
        <f t="shared" si="17"/>
        <v>169.5</v>
      </c>
      <c r="B355" s="11">
        <f t="shared" si="15"/>
        <v>18723.803837780903</v>
      </c>
      <c r="C355" s="11">
        <f t="shared" si="16"/>
        <v>-1</v>
      </c>
    </row>
    <row r="356" spans="1:3">
      <c r="A356" s="10">
        <f t="shared" si="17"/>
        <v>170</v>
      </c>
      <c r="B356" s="11">
        <f t="shared" si="15"/>
        <v>18723.803837780903</v>
      </c>
      <c r="C356" s="11">
        <f t="shared" si="16"/>
        <v>-1</v>
      </c>
    </row>
    <row r="357" spans="1:3">
      <c r="A357" s="10">
        <f t="shared" si="17"/>
        <v>170.5</v>
      </c>
      <c r="B357" s="11">
        <f t="shared" si="15"/>
        <v>18723.803837780903</v>
      </c>
      <c r="C357" s="11">
        <f t="shared" si="16"/>
        <v>-1</v>
      </c>
    </row>
    <row r="358" spans="1:3">
      <c r="A358" s="10">
        <f t="shared" si="17"/>
        <v>171</v>
      </c>
      <c r="B358" s="11">
        <f t="shared" si="15"/>
        <v>18723.803837780903</v>
      </c>
      <c r="C358" s="11">
        <f t="shared" si="16"/>
        <v>-1</v>
      </c>
    </row>
    <row r="359" spans="1:3">
      <c r="A359" s="10">
        <f t="shared" si="17"/>
        <v>171.5</v>
      </c>
      <c r="B359" s="11">
        <f t="shared" si="15"/>
        <v>18723.803837780903</v>
      </c>
      <c r="C359" s="11">
        <f t="shared" si="16"/>
        <v>-1</v>
      </c>
    </row>
    <row r="360" spans="1:3">
      <c r="A360" s="10">
        <f t="shared" si="17"/>
        <v>172</v>
      </c>
      <c r="B360" s="11">
        <f t="shared" si="15"/>
        <v>18723.803837780903</v>
      </c>
      <c r="C360" s="11">
        <f t="shared" si="16"/>
        <v>-1</v>
      </c>
    </row>
    <row r="361" spans="1:3">
      <c r="A361" s="10">
        <f t="shared" si="17"/>
        <v>172.5</v>
      </c>
      <c r="B361" s="11">
        <f t="shared" si="15"/>
        <v>18723.803837780903</v>
      </c>
      <c r="C361" s="11">
        <f t="shared" si="16"/>
        <v>-1</v>
      </c>
    </row>
    <row r="362" spans="1:3">
      <c r="A362" s="10">
        <f t="shared" si="17"/>
        <v>173</v>
      </c>
      <c r="B362" s="11">
        <f t="shared" si="15"/>
        <v>18723.803837780903</v>
      </c>
      <c r="C362" s="11">
        <f t="shared" si="16"/>
        <v>-1</v>
      </c>
    </row>
    <row r="363" spans="1:3">
      <c r="A363" s="10">
        <f t="shared" si="17"/>
        <v>173.5</v>
      </c>
      <c r="B363" s="11">
        <f t="shared" si="15"/>
        <v>18723.803837780903</v>
      </c>
      <c r="C363" s="11">
        <f t="shared" si="16"/>
        <v>-1</v>
      </c>
    </row>
    <row r="364" spans="1:3">
      <c r="A364" s="10">
        <f t="shared" si="17"/>
        <v>174</v>
      </c>
      <c r="B364" s="11">
        <f t="shared" si="15"/>
        <v>18723.803837780903</v>
      </c>
      <c r="C364" s="11">
        <f t="shared" si="16"/>
        <v>-1</v>
      </c>
    </row>
    <row r="365" spans="1:3">
      <c r="A365" s="10">
        <f t="shared" si="17"/>
        <v>174.5</v>
      </c>
      <c r="B365" s="11">
        <f t="shared" si="15"/>
        <v>18723.803837780903</v>
      </c>
      <c r="C365" s="11">
        <f t="shared" si="16"/>
        <v>-1</v>
      </c>
    </row>
    <row r="366" spans="1:3">
      <c r="A366" s="10">
        <f t="shared" si="17"/>
        <v>175</v>
      </c>
      <c r="B366" s="11">
        <f t="shared" si="15"/>
        <v>18723.803837780903</v>
      </c>
      <c r="C366" s="11">
        <f t="shared" si="16"/>
        <v>-1</v>
      </c>
    </row>
    <row r="367" spans="1:3">
      <c r="A367" s="10">
        <f t="shared" si="17"/>
        <v>175.5</v>
      </c>
      <c r="B367" s="11">
        <f t="shared" si="15"/>
        <v>18723.803837780903</v>
      </c>
      <c r="C367" s="11">
        <f t="shared" si="16"/>
        <v>-1</v>
      </c>
    </row>
    <row r="368" spans="1:3">
      <c r="A368" s="10">
        <f t="shared" si="17"/>
        <v>176</v>
      </c>
      <c r="B368" s="11">
        <f t="shared" si="15"/>
        <v>18723.803837780903</v>
      </c>
      <c r="C368" s="11">
        <f t="shared" si="16"/>
        <v>-1</v>
      </c>
    </row>
    <row r="369" spans="1:3">
      <c r="A369" s="10">
        <f t="shared" si="17"/>
        <v>176.5</v>
      </c>
      <c r="B369" s="11">
        <f t="shared" si="15"/>
        <v>18723.803837780903</v>
      </c>
      <c r="C369" s="11">
        <f t="shared" si="16"/>
        <v>-1</v>
      </c>
    </row>
    <row r="370" spans="1:3">
      <c r="A370" s="10">
        <f t="shared" si="17"/>
        <v>177</v>
      </c>
      <c r="B370" s="11">
        <f t="shared" si="15"/>
        <v>18723.803837780903</v>
      </c>
      <c r="C370" s="11">
        <f t="shared" si="16"/>
        <v>-1</v>
      </c>
    </row>
    <row r="371" spans="1:3">
      <c r="A371" s="10">
        <f t="shared" si="17"/>
        <v>177.5</v>
      </c>
      <c r="B371" s="11">
        <f t="shared" si="15"/>
        <v>18723.803837780903</v>
      </c>
      <c r="C371" s="11">
        <f t="shared" si="16"/>
        <v>-1</v>
      </c>
    </row>
    <row r="372" spans="1:3">
      <c r="A372" s="10">
        <f t="shared" si="17"/>
        <v>178</v>
      </c>
      <c r="B372" s="11">
        <f t="shared" si="15"/>
        <v>18723.803837780903</v>
      </c>
      <c r="C372" s="11">
        <f t="shared" si="16"/>
        <v>-1</v>
      </c>
    </row>
    <row r="373" spans="1:3">
      <c r="A373" s="10">
        <f t="shared" si="17"/>
        <v>178.5</v>
      </c>
      <c r="B373" s="11">
        <f t="shared" si="15"/>
        <v>18723.803837780903</v>
      </c>
      <c r="C373" s="11">
        <f t="shared" si="16"/>
        <v>-1</v>
      </c>
    </row>
    <row r="374" spans="1:3">
      <c r="A374" s="10">
        <f t="shared" si="17"/>
        <v>179</v>
      </c>
      <c r="B374" s="11">
        <f t="shared" si="15"/>
        <v>18723.803837780903</v>
      </c>
      <c r="C374" s="11">
        <f t="shared" si="16"/>
        <v>-1</v>
      </c>
    </row>
    <row r="375" spans="1:3">
      <c r="A375" s="10">
        <f t="shared" si="17"/>
        <v>179.5</v>
      </c>
      <c r="B375" s="11">
        <f t="shared" si="15"/>
        <v>18723.803837780903</v>
      </c>
      <c r="C375" s="11">
        <f t="shared" si="16"/>
        <v>-1</v>
      </c>
    </row>
    <row r="376" spans="1:3">
      <c r="A376" s="10">
        <f t="shared" si="17"/>
        <v>180</v>
      </c>
      <c r="B376" s="11">
        <f t="shared" si="15"/>
        <v>18723.803837780903</v>
      </c>
      <c r="C376" s="11">
        <f t="shared" si="16"/>
        <v>-1</v>
      </c>
    </row>
    <row r="377" spans="1:3">
      <c r="A377" s="10">
        <f t="shared" si="17"/>
        <v>180.5</v>
      </c>
      <c r="B377" s="11">
        <f t="shared" si="15"/>
        <v>18723.803837780903</v>
      </c>
      <c r="C377" s="11">
        <f t="shared" si="16"/>
        <v>-1</v>
      </c>
    </row>
    <row r="378" spans="1:3">
      <c r="A378" s="10">
        <f t="shared" si="17"/>
        <v>181</v>
      </c>
      <c r="B378" s="11">
        <f t="shared" si="15"/>
        <v>18723.803837780903</v>
      </c>
      <c r="C378" s="11">
        <f t="shared" si="16"/>
        <v>-1</v>
      </c>
    </row>
    <row r="379" spans="1:3">
      <c r="A379" s="10">
        <f t="shared" si="17"/>
        <v>181.5</v>
      </c>
      <c r="B379" s="11">
        <f t="shared" si="15"/>
        <v>18723.803837780903</v>
      </c>
      <c r="C379" s="11">
        <f t="shared" si="16"/>
        <v>-1</v>
      </c>
    </row>
    <row r="380" spans="1:3">
      <c r="A380" s="10">
        <f t="shared" si="17"/>
        <v>182</v>
      </c>
      <c r="B380" s="11">
        <f t="shared" si="15"/>
        <v>18723.803837780903</v>
      </c>
      <c r="C380" s="11">
        <f t="shared" si="16"/>
        <v>-1</v>
      </c>
    </row>
    <row r="381" spans="1:3">
      <c r="A381" s="10">
        <f t="shared" si="17"/>
        <v>182.5</v>
      </c>
      <c r="B381" s="11">
        <f t="shared" si="15"/>
        <v>18723.803837780903</v>
      </c>
      <c r="C381" s="11">
        <f t="shared" si="16"/>
        <v>-1</v>
      </c>
    </row>
    <row r="382" spans="1:3">
      <c r="A382" s="10">
        <f t="shared" si="17"/>
        <v>183</v>
      </c>
      <c r="B382" s="11">
        <f t="shared" si="15"/>
        <v>18723.803837780903</v>
      </c>
      <c r="C382" s="11">
        <f t="shared" si="16"/>
        <v>-1</v>
      </c>
    </row>
    <row r="383" spans="1:3">
      <c r="A383" s="10">
        <f t="shared" si="17"/>
        <v>183.5</v>
      </c>
      <c r="B383" s="11">
        <f t="shared" si="15"/>
        <v>18723.803837780903</v>
      </c>
      <c r="C383" s="11">
        <f t="shared" si="16"/>
        <v>-1</v>
      </c>
    </row>
    <row r="384" spans="1:3">
      <c r="A384" s="10">
        <f t="shared" si="17"/>
        <v>184</v>
      </c>
      <c r="B384" s="11">
        <f t="shared" si="15"/>
        <v>18723.803837780903</v>
      </c>
      <c r="C384" s="11">
        <f t="shared" si="16"/>
        <v>-1</v>
      </c>
    </row>
    <row r="385" spans="1:3">
      <c r="A385" s="10">
        <f t="shared" si="17"/>
        <v>184.5</v>
      </c>
      <c r="B385" s="11">
        <f t="shared" si="15"/>
        <v>18723.803837780903</v>
      </c>
      <c r="C385" s="11">
        <f t="shared" si="16"/>
        <v>-1</v>
      </c>
    </row>
    <row r="386" spans="1:3">
      <c r="A386" s="10">
        <f t="shared" si="17"/>
        <v>185</v>
      </c>
      <c r="B386" s="11">
        <f t="shared" si="15"/>
        <v>18723.803837780903</v>
      </c>
      <c r="C386" s="11">
        <f t="shared" si="16"/>
        <v>-1</v>
      </c>
    </row>
    <row r="387" spans="1:3">
      <c r="A387" s="10">
        <f t="shared" si="17"/>
        <v>185.5</v>
      </c>
      <c r="B387" s="11">
        <f t="shared" si="15"/>
        <v>18723.803837780903</v>
      </c>
      <c r="C387" s="11">
        <f t="shared" si="16"/>
        <v>-1</v>
      </c>
    </row>
    <row r="388" spans="1:3">
      <c r="A388" s="10">
        <f t="shared" si="17"/>
        <v>186</v>
      </c>
      <c r="B388" s="11">
        <f t="shared" si="15"/>
        <v>18723.803837780903</v>
      </c>
      <c r="C388" s="11">
        <f t="shared" si="16"/>
        <v>-1</v>
      </c>
    </row>
    <row r="389" spans="1:3">
      <c r="A389" s="10">
        <f t="shared" si="17"/>
        <v>186.5</v>
      </c>
      <c r="B389" s="11">
        <f t="shared" si="15"/>
        <v>18723.803837780903</v>
      </c>
      <c r="C389" s="11">
        <f t="shared" si="16"/>
        <v>-1</v>
      </c>
    </row>
    <row r="390" spans="1:3">
      <c r="A390" s="10">
        <f t="shared" si="17"/>
        <v>187</v>
      </c>
      <c r="B390" s="11">
        <f t="shared" si="15"/>
        <v>18723.803837780903</v>
      </c>
      <c r="C390" s="11">
        <f t="shared" si="16"/>
        <v>-1</v>
      </c>
    </row>
    <row r="391" spans="1:3">
      <c r="A391" s="10">
        <f t="shared" si="17"/>
        <v>187.5</v>
      </c>
      <c r="B391" s="11">
        <f t="shared" si="15"/>
        <v>18723.803837780903</v>
      </c>
      <c r="C391" s="11">
        <f t="shared" si="16"/>
        <v>-1</v>
      </c>
    </row>
    <row r="392" spans="1:3">
      <c r="A392" s="10">
        <f t="shared" si="17"/>
        <v>188</v>
      </c>
      <c r="B392" s="11">
        <f t="shared" si="15"/>
        <v>18723.803837780903</v>
      </c>
      <c r="C392" s="11">
        <f t="shared" si="16"/>
        <v>-1</v>
      </c>
    </row>
    <row r="393" spans="1:3">
      <c r="A393" s="10">
        <f t="shared" si="17"/>
        <v>188.5</v>
      </c>
      <c r="B393" s="11">
        <f t="shared" si="15"/>
        <v>18723.803837780903</v>
      </c>
      <c r="C393" s="11">
        <f t="shared" si="16"/>
        <v>-1</v>
      </c>
    </row>
    <row r="394" spans="1:3">
      <c r="A394" s="10">
        <f t="shared" si="17"/>
        <v>189</v>
      </c>
      <c r="B394" s="11">
        <f t="shared" si="15"/>
        <v>18723.803837780903</v>
      </c>
      <c r="C394" s="11">
        <f t="shared" si="16"/>
        <v>-1</v>
      </c>
    </row>
    <row r="395" spans="1:3">
      <c r="A395" s="10">
        <f t="shared" si="17"/>
        <v>189.5</v>
      </c>
      <c r="B395" s="11">
        <f t="shared" si="15"/>
        <v>18723.803837780903</v>
      </c>
      <c r="C395" s="11">
        <f t="shared" si="16"/>
        <v>-1</v>
      </c>
    </row>
    <row r="396" spans="1:3">
      <c r="A396" s="10">
        <f t="shared" si="17"/>
        <v>190</v>
      </c>
      <c r="B396" s="11">
        <f t="shared" si="15"/>
        <v>18723.803837780903</v>
      </c>
      <c r="C396" s="11">
        <f t="shared" si="16"/>
        <v>-1</v>
      </c>
    </row>
    <row r="397" spans="1:3">
      <c r="A397" s="10">
        <f t="shared" si="17"/>
        <v>190.5</v>
      </c>
      <c r="B397" s="11">
        <f t="shared" si="15"/>
        <v>18723.803837780903</v>
      </c>
      <c r="C397" s="11">
        <f t="shared" si="16"/>
        <v>-1</v>
      </c>
    </row>
    <row r="398" spans="1:3">
      <c r="A398" s="10">
        <f t="shared" si="17"/>
        <v>191</v>
      </c>
      <c r="B398" s="11">
        <f t="shared" si="15"/>
        <v>18723.803837780903</v>
      </c>
      <c r="C398" s="11">
        <f t="shared" si="16"/>
        <v>-1</v>
      </c>
    </row>
    <row r="399" spans="1:3">
      <c r="A399" s="10">
        <f t="shared" si="17"/>
        <v>191.5</v>
      </c>
      <c r="B399" s="11">
        <f t="shared" si="15"/>
        <v>18723.803837780903</v>
      </c>
      <c r="C399" s="11">
        <f t="shared" si="16"/>
        <v>-1</v>
      </c>
    </row>
    <row r="400" spans="1:3">
      <c r="A400" s="10">
        <f t="shared" si="17"/>
        <v>192</v>
      </c>
      <c r="B400" s="11">
        <f t="shared" si="15"/>
        <v>18723.803837780903</v>
      </c>
      <c r="C400" s="11">
        <f t="shared" si="16"/>
        <v>-1</v>
      </c>
    </row>
    <row r="401" spans="1:3">
      <c r="A401" s="10">
        <f t="shared" si="17"/>
        <v>192.5</v>
      </c>
      <c r="B401" s="11">
        <f t="shared" ref="B401:B464" si="18">IF( C401&lt;0,B400, B400+$B$10*COS(RADIANS($B$7))*$B$2)</f>
        <v>18723.803837780903</v>
      </c>
      <c r="C401" s="11">
        <f t="shared" ref="C401:C464" si="19">IF(C400&lt;0,-1,C400+($B$10*SIN(RADIANS($B$7))-$B$3*A401)*$B$2)</f>
        <v>-1</v>
      </c>
    </row>
    <row r="402" spans="1:3">
      <c r="A402" s="10">
        <f t="shared" ref="A402:A465" si="20">$B$2+A401</f>
        <v>193</v>
      </c>
      <c r="B402" s="11">
        <f t="shared" si="18"/>
        <v>18723.803837780903</v>
      </c>
      <c r="C402" s="11">
        <f t="shared" si="19"/>
        <v>-1</v>
      </c>
    </row>
    <row r="403" spans="1:3">
      <c r="A403" s="10">
        <f t="shared" si="20"/>
        <v>193.5</v>
      </c>
      <c r="B403" s="11">
        <f t="shared" si="18"/>
        <v>18723.803837780903</v>
      </c>
      <c r="C403" s="11">
        <f t="shared" si="19"/>
        <v>-1</v>
      </c>
    </row>
    <row r="404" spans="1:3">
      <c r="A404" s="10">
        <f t="shared" si="20"/>
        <v>194</v>
      </c>
      <c r="B404" s="11">
        <f t="shared" si="18"/>
        <v>18723.803837780903</v>
      </c>
      <c r="C404" s="11">
        <f t="shared" si="19"/>
        <v>-1</v>
      </c>
    </row>
    <row r="405" spans="1:3">
      <c r="A405" s="10">
        <f t="shared" si="20"/>
        <v>194.5</v>
      </c>
      <c r="B405" s="11">
        <f t="shared" si="18"/>
        <v>18723.803837780903</v>
      </c>
      <c r="C405" s="11">
        <f t="shared" si="19"/>
        <v>-1</v>
      </c>
    </row>
    <row r="406" spans="1:3">
      <c r="A406" s="10">
        <f t="shared" si="20"/>
        <v>195</v>
      </c>
      <c r="B406" s="11">
        <f t="shared" si="18"/>
        <v>18723.803837780903</v>
      </c>
      <c r="C406" s="11">
        <f t="shared" si="19"/>
        <v>-1</v>
      </c>
    </row>
    <row r="407" spans="1:3">
      <c r="A407" s="10">
        <f t="shared" si="20"/>
        <v>195.5</v>
      </c>
      <c r="B407" s="11">
        <f t="shared" si="18"/>
        <v>18723.803837780903</v>
      </c>
      <c r="C407" s="11">
        <f t="shared" si="19"/>
        <v>-1</v>
      </c>
    </row>
    <row r="408" spans="1:3">
      <c r="A408" s="10">
        <f t="shared" si="20"/>
        <v>196</v>
      </c>
      <c r="B408" s="11">
        <f t="shared" si="18"/>
        <v>18723.803837780903</v>
      </c>
      <c r="C408" s="11">
        <f t="shared" si="19"/>
        <v>-1</v>
      </c>
    </row>
    <row r="409" spans="1:3">
      <c r="A409" s="10">
        <f t="shared" si="20"/>
        <v>196.5</v>
      </c>
      <c r="B409" s="11">
        <f t="shared" si="18"/>
        <v>18723.803837780903</v>
      </c>
      <c r="C409" s="11">
        <f t="shared" si="19"/>
        <v>-1</v>
      </c>
    </row>
    <row r="410" spans="1:3">
      <c r="A410" s="10">
        <f t="shared" si="20"/>
        <v>197</v>
      </c>
      <c r="B410" s="11">
        <f t="shared" si="18"/>
        <v>18723.803837780903</v>
      </c>
      <c r="C410" s="11">
        <f t="shared" si="19"/>
        <v>-1</v>
      </c>
    </row>
    <row r="411" spans="1:3">
      <c r="A411" s="10">
        <f t="shared" si="20"/>
        <v>197.5</v>
      </c>
      <c r="B411" s="11">
        <f t="shared" si="18"/>
        <v>18723.803837780903</v>
      </c>
      <c r="C411" s="11">
        <f t="shared" si="19"/>
        <v>-1</v>
      </c>
    </row>
    <row r="412" spans="1:3">
      <c r="A412" s="10">
        <f t="shared" si="20"/>
        <v>198</v>
      </c>
      <c r="B412" s="11">
        <f t="shared" si="18"/>
        <v>18723.803837780903</v>
      </c>
      <c r="C412" s="11">
        <f t="shared" si="19"/>
        <v>-1</v>
      </c>
    </row>
    <row r="413" spans="1:3">
      <c r="A413" s="10">
        <f t="shared" si="20"/>
        <v>198.5</v>
      </c>
      <c r="B413" s="11">
        <f t="shared" si="18"/>
        <v>18723.803837780903</v>
      </c>
      <c r="C413" s="11">
        <f t="shared" si="19"/>
        <v>-1</v>
      </c>
    </row>
    <row r="414" spans="1:3">
      <c r="A414" s="10">
        <f t="shared" si="20"/>
        <v>199</v>
      </c>
      <c r="B414" s="11">
        <f t="shared" si="18"/>
        <v>18723.803837780903</v>
      </c>
      <c r="C414" s="11">
        <f t="shared" si="19"/>
        <v>-1</v>
      </c>
    </row>
    <row r="415" spans="1:3">
      <c r="A415" s="10">
        <f t="shared" si="20"/>
        <v>199.5</v>
      </c>
      <c r="B415" s="11">
        <f t="shared" si="18"/>
        <v>18723.803837780903</v>
      </c>
      <c r="C415" s="11">
        <f t="shared" si="19"/>
        <v>-1</v>
      </c>
    </row>
    <row r="416" spans="1:3">
      <c r="A416" s="10">
        <f t="shared" si="20"/>
        <v>200</v>
      </c>
      <c r="B416" s="11">
        <f t="shared" si="18"/>
        <v>18723.803837780903</v>
      </c>
      <c r="C416" s="11">
        <f t="shared" si="19"/>
        <v>-1</v>
      </c>
    </row>
    <row r="417" spans="1:3">
      <c r="A417" s="10">
        <f t="shared" si="20"/>
        <v>200.5</v>
      </c>
      <c r="B417" s="11">
        <f t="shared" si="18"/>
        <v>18723.803837780903</v>
      </c>
      <c r="C417" s="11">
        <f t="shared" si="19"/>
        <v>-1</v>
      </c>
    </row>
    <row r="418" spans="1:3">
      <c r="A418" s="10">
        <f t="shared" si="20"/>
        <v>201</v>
      </c>
      <c r="B418" s="11">
        <f t="shared" si="18"/>
        <v>18723.803837780903</v>
      </c>
      <c r="C418" s="11">
        <f t="shared" si="19"/>
        <v>-1</v>
      </c>
    </row>
    <row r="419" spans="1:3">
      <c r="A419" s="10">
        <f t="shared" si="20"/>
        <v>201.5</v>
      </c>
      <c r="B419" s="11">
        <f t="shared" si="18"/>
        <v>18723.803837780903</v>
      </c>
      <c r="C419" s="11">
        <f t="shared" si="19"/>
        <v>-1</v>
      </c>
    </row>
    <row r="420" spans="1:3">
      <c r="A420" s="10">
        <f t="shared" si="20"/>
        <v>202</v>
      </c>
      <c r="B420" s="11">
        <f t="shared" si="18"/>
        <v>18723.803837780903</v>
      </c>
      <c r="C420" s="11">
        <f t="shared" si="19"/>
        <v>-1</v>
      </c>
    </row>
    <row r="421" spans="1:3">
      <c r="A421" s="10">
        <f t="shared" si="20"/>
        <v>202.5</v>
      </c>
      <c r="B421" s="11">
        <f t="shared" si="18"/>
        <v>18723.803837780903</v>
      </c>
      <c r="C421" s="11">
        <f t="shared" si="19"/>
        <v>-1</v>
      </c>
    </row>
    <row r="422" spans="1:3">
      <c r="A422" s="10">
        <f t="shared" si="20"/>
        <v>203</v>
      </c>
      <c r="B422" s="11">
        <f t="shared" si="18"/>
        <v>18723.803837780903</v>
      </c>
      <c r="C422" s="11">
        <f t="shared" si="19"/>
        <v>-1</v>
      </c>
    </row>
    <row r="423" spans="1:3">
      <c r="A423" s="10">
        <f t="shared" si="20"/>
        <v>203.5</v>
      </c>
      <c r="B423" s="11">
        <f t="shared" si="18"/>
        <v>18723.803837780903</v>
      </c>
      <c r="C423" s="11">
        <f t="shared" si="19"/>
        <v>-1</v>
      </c>
    </row>
    <row r="424" spans="1:3">
      <c r="A424" s="10">
        <f t="shared" si="20"/>
        <v>204</v>
      </c>
      <c r="B424" s="11">
        <f t="shared" si="18"/>
        <v>18723.803837780903</v>
      </c>
      <c r="C424" s="11">
        <f t="shared" si="19"/>
        <v>-1</v>
      </c>
    </row>
    <row r="425" spans="1:3">
      <c r="A425" s="10">
        <f t="shared" si="20"/>
        <v>204.5</v>
      </c>
      <c r="B425" s="11">
        <f t="shared" si="18"/>
        <v>18723.803837780903</v>
      </c>
      <c r="C425" s="11">
        <f t="shared" si="19"/>
        <v>-1</v>
      </c>
    </row>
    <row r="426" spans="1:3">
      <c r="A426" s="10">
        <f t="shared" si="20"/>
        <v>205</v>
      </c>
      <c r="B426" s="11">
        <f t="shared" si="18"/>
        <v>18723.803837780903</v>
      </c>
      <c r="C426" s="11">
        <f t="shared" si="19"/>
        <v>-1</v>
      </c>
    </row>
    <row r="427" spans="1:3">
      <c r="A427" s="10">
        <f t="shared" si="20"/>
        <v>205.5</v>
      </c>
      <c r="B427" s="11">
        <f t="shared" si="18"/>
        <v>18723.803837780903</v>
      </c>
      <c r="C427" s="11">
        <f t="shared" si="19"/>
        <v>-1</v>
      </c>
    </row>
    <row r="428" spans="1:3">
      <c r="A428" s="10">
        <f t="shared" si="20"/>
        <v>206</v>
      </c>
      <c r="B428" s="11">
        <f t="shared" si="18"/>
        <v>18723.803837780903</v>
      </c>
      <c r="C428" s="11">
        <f t="shared" si="19"/>
        <v>-1</v>
      </c>
    </row>
    <row r="429" spans="1:3">
      <c r="A429" s="10">
        <f t="shared" si="20"/>
        <v>206.5</v>
      </c>
      <c r="B429" s="11">
        <f t="shared" si="18"/>
        <v>18723.803837780903</v>
      </c>
      <c r="C429" s="11">
        <f t="shared" si="19"/>
        <v>-1</v>
      </c>
    </row>
    <row r="430" spans="1:3">
      <c r="A430" s="10">
        <f t="shared" si="20"/>
        <v>207</v>
      </c>
      <c r="B430" s="11">
        <f t="shared" si="18"/>
        <v>18723.803837780903</v>
      </c>
      <c r="C430" s="11">
        <f t="shared" si="19"/>
        <v>-1</v>
      </c>
    </row>
    <row r="431" spans="1:3">
      <c r="A431" s="10">
        <f t="shared" si="20"/>
        <v>207.5</v>
      </c>
      <c r="B431" s="11">
        <f t="shared" si="18"/>
        <v>18723.803837780903</v>
      </c>
      <c r="C431" s="11">
        <f t="shared" si="19"/>
        <v>-1</v>
      </c>
    </row>
    <row r="432" spans="1:3">
      <c r="A432" s="10">
        <f t="shared" si="20"/>
        <v>208</v>
      </c>
      <c r="B432" s="11">
        <f t="shared" si="18"/>
        <v>18723.803837780903</v>
      </c>
      <c r="C432" s="11">
        <f t="shared" si="19"/>
        <v>-1</v>
      </c>
    </row>
    <row r="433" spans="1:3">
      <c r="A433" s="10">
        <f t="shared" si="20"/>
        <v>208.5</v>
      </c>
      <c r="B433" s="11">
        <f t="shared" si="18"/>
        <v>18723.803837780903</v>
      </c>
      <c r="C433" s="11">
        <f t="shared" si="19"/>
        <v>-1</v>
      </c>
    </row>
    <row r="434" spans="1:3">
      <c r="A434" s="10">
        <f t="shared" si="20"/>
        <v>209</v>
      </c>
      <c r="B434" s="11">
        <f t="shared" si="18"/>
        <v>18723.803837780903</v>
      </c>
      <c r="C434" s="11">
        <f t="shared" si="19"/>
        <v>-1</v>
      </c>
    </row>
    <row r="435" spans="1:3">
      <c r="A435" s="10">
        <f t="shared" si="20"/>
        <v>209.5</v>
      </c>
      <c r="B435" s="11">
        <f t="shared" si="18"/>
        <v>18723.803837780903</v>
      </c>
      <c r="C435" s="11">
        <f t="shared" si="19"/>
        <v>-1</v>
      </c>
    </row>
    <row r="436" spans="1:3">
      <c r="A436" s="10">
        <f t="shared" si="20"/>
        <v>210</v>
      </c>
      <c r="B436" s="11">
        <f t="shared" si="18"/>
        <v>18723.803837780903</v>
      </c>
      <c r="C436" s="11">
        <f t="shared" si="19"/>
        <v>-1</v>
      </c>
    </row>
    <row r="437" spans="1:3">
      <c r="A437" s="10">
        <f t="shared" si="20"/>
        <v>210.5</v>
      </c>
      <c r="B437" s="11">
        <f t="shared" si="18"/>
        <v>18723.803837780903</v>
      </c>
      <c r="C437" s="11">
        <f t="shared" si="19"/>
        <v>-1</v>
      </c>
    </row>
    <row r="438" spans="1:3">
      <c r="A438" s="10">
        <f t="shared" si="20"/>
        <v>211</v>
      </c>
      <c r="B438" s="11">
        <f t="shared" si="18"/>
        <v>18723.803837780903</v>
      </c>
      <c r="C438" s="11">
        <f t="shared" si="19"/>
        <v>-1</v>
      </c>
    </row>
    <row r="439" spans="1:3">
      <c r="A439" s="10">
        <f t="shared" si="20"/>
        <v>211.5</v>
      </c>
      <c r="B439" s="11">
        <f t="shared" si="18"/>
        <v>18723.803837780903</v>
      </c>
      <c r="C439" s="11">
        <f t="shared" si="19"/>
        <v>-1</v>
      </c>
    </row>
    <row r="440" spans="1:3">
      <c r="A440" s="10">
        <f t="shared" si="20"/>
        <v>212</v>
      </c>
      <c r="B440" s="11">
        <f t="shared" si="18"/>
        <v>18723.803837780903</v>
      </c>
      <c r="C440" s="11">
        <f t="shared" si="19"/>
        <v>-1</v>
      </c>
    </row>
    <row r="441" spans="1:3">
      <c r="A441" s="10">
        <f t="shared" si="20"/>
        <v>212.5</v>
      </c>
      <c r="B441" s="11">
        <f t="shared" si="18"/>
        <v>18723.803837780903</v>
      </c>
      <c r="C441" s="11">
        <f t="shared" si="19"/>
        <v>-1</v>
      </c>
    </row>
    <row r="442" spans="1:3">
      <c r="A442" s="10">
        <f t="shared" si="20"/>
        <v>213</v>
      </c>
      <c r="B442" s="11">
        <f t="shared" si="18"/>
        <v>18723.803837780903</v>
      </c>
      <c r="C442" s="11">
        <f t="shared" si="19"/>
        <v>-1</v>
      </c>
    </row>
    <row r="443" spans="1:3">
      <c r="A443" s="10">
        <f t="shared" si="20"/>
        <v>213.5</v>
      </c>
      <c r="B443" s="11">
        <f t="shared" si="18"/>
        <v>18723.803837780903</v>
      </c>
      <c r="C443" s="11">
        <f t="shared" si="19"/>
        <v>-1</v>
      </c>
    </row>
    <row r="444" spans="1:3">
      <c r="A444" s="10">
        <f t="shared" si="20"/>
        <v>214</v>
      </c>
      <c r="B444" s="11">
        <f t="shared" si="18"/>
        <v>18723.803837780903</v>
      </c>
      <c r="C444" s="11">
        <f t="shared" si="19"/>
        <v>-1</v>
      </c>
    </row>
    <row r="445" spans="1:3">
      <c r="A445" s="10">
        <f t="shared" si="20"/>
        <v>214.5</v>
      </c>
      <c r="B445" s="11">
        <f t="shared" si="18"/>
        <v>18723.803837780903</v>
      </c>
      <c r="C445" s="11">
        <f t="shared" si="19"/>
        <v>-1</v>
      </c>
    </row>
    <row r="446" spans="1:3">
      <c r="A446" s="10">
        <f t="shared" si="20"/>
        <v>215</v>
      </c>
      <c r="B446" s="11">
        <f t="shared" si="18"/>
        <v>18723.803837780903</v>
      </c>
      <c r="C446" s="11">
        <f t="shared" si="19"/>
        <v>-1</v>
      </c>
    </row>
    <row r="447" spans="1:3">
      <c r="A447" s="10">
        <f t="shared" si="20"/>
        <v>215.5</v>
      </c>
      <c r="B447" s="11">
        <f t="shared" si="18"/>
        <v>18723.803837780903</v>
      </c>
      <c r="C447" s="11">
        <f t="shared" si="19"/>
        <v>-1</v>
      </c>
    </row>
    <row r="448" spans="1:3">
      <c r="A448" s="10">
        <f t="shared" si="20"/>
        <v>216</v>
      </c>
      <c r="B448" s="11">
        <f t="shared" si="18"/>
        <v>18723.803837780903</v>
      </c>
      <c r="C448" s="11">
        <f t="shared" si="19"/>
        <v>-1</v>
      </c>
    </row>
    <row r="449" spans="1:3">
      <c r="A449" s="10">
        <f t="shared" si="20"/>
        <v>216.5</v>
      </c>
      <c r="B449" s="11">
        <f t="shared" si="18"/>
        <v>18723.803837780903</v>
      </c>
      <c r="C449" s="11">
        <f t="shared" si="19"/>
        <v>-1</v>
      </c>
    </row>
    <row r="450" spans="1:3">
      <c r="A450" s="10">
        <f t="shared" si="20"/>
        <v>217</v>
      </c>
      <c r="B450" s="11">
        <f t="shared" si="18"/>
        <v>18723.803837780903</v>
      </c>
      <c r="C450" s="11">
        <f t="shared" si="19"/>
        <v>-1</v>
      </c>
    </row>
    <row r="451" spans="1:3">
      <c r="A451" s="10">
        <f t="shared" si="20"/>
        <v>217.5</v>
      </c>
      <c r="B451" s="11">
        <f t="shared" si="18"/>
        <v>18723.803837780903</v>
      </c>
      <c r="C451" s="11">
        <f t="shared" si="19"/>
        <v>-1</v>
      </c>
    </row>
    <row r="452" spans="1:3">
      <c r="A452" s="10">
        <f t="shared" si="20"/>
        <v>218</v>
      </c>
      <c r="B452" s="11">
        <f t="shared" si="18"/>
        <v>18723.803837780903</v>
      </c>
      <c r="C452" s="11">
        <f t="shared" si="19"/>
        <v>-1</v>
      </c>
    </row>
    <row r="453" spans="1:3">
      <c r="A453" s="10">
        <f t="shared" si="20"/>
        <v>218.5</v>
      </c>
      <c r="B453" s="11">
        <f t="shared" si="18"/>
        <v>18723.803837780903</v>
      </c>
      <c r="C453" s="11">
        <f t="shared" si="19"/>
        <v>-1</v>
      </c>
    </row>
    <row r="454" spans="1:3">
      <c r="A454" s="10">
        <f t="shared" si="20"/>
        <v>219</v>
      </c>
      <c r="B454" s="11">
        <f t="shared" si="18"/>
        <v>18723.803837780903</v>
      </c>
      <c r="C454" s="11">
        <f t="shared" si="19"/>
        <v>-1</v>
      </c>
    </row>
    <row r="455" spans="1:3">
      <c r="A455" s="10">
        <f t="shared" si="20"/>
        <v>219.5</v>
      </c>
      <c r="B455" s="11">
        <f t="shared" si="18"/>
        <v>18723.803837780903</v>
      </c>
      <c r="C455" s="11">
        <f t="shared" si="19"/>
        <v>-1</v>
      </c>
    </row>
    <row r="456" spans="1:3">
      <c r="A456" s="10">
        <f t="shared" si="20"/>
        <v>220</v>
      </c>
      <c r="B456" s="11">
        <f t="shared" si="18"/>
        <v>18723.803837780903</v>
      </c>
      <c r="C456" s="11">
        <f t="shared" si="19"/>
        <v>-1</v>
      </c>
    </row>
    <row r="457" spans="1:3">
      <c r="A457" s="10">
        <f t="shared" si="20"/>
        <v>220.5</v>
      </c>
      <c r="B457" s="11">
        <f t="shared" si="18"/>
        <v>18723.803837780903</v>
      </c>
      <c r="C457" s="11">
        <f t="shared" si="19"/>
        <v>-1</v>
      </c>
    </row>
    <row r="458" spans="1:3">
      <c r="A458" s="10">
        <f t="shared" si="20"/>
        <v>221</v>
      </c>
      <c r="B458" s="11">
        <f t="shared" si="18"/>
        <v>18723.803837780903</v>
      </c>
      <c r="C458" s="11">
        <f t="shared" si="19"/>
        <v>-1</v>
      </c>
    </row>
    <row r="459" spans="1:3">
      <c r="A459" s="10">
        <f t="shared" si="20"/>
        <v>221.5</v>
      </c>
      <c r="B459" s="11">
        <f t="shared" si="18"/>
        <v>18723.803837780903</v>
      </c>
      <c r="C459" s="11">
        <f t="shared" si="19"/>
        <v>-1</v>
      </c>
    </row>
    <row r="460" spans="1:3">
      <c r="A460" s="10">
        <f t="shared" si="20"/>
        <v>222</v>
      </c>
      <c r="B460" s="11">
        <f t="shared" si="18"/>
        <v>18723.803837780903</v>
      </c>
      <c r="C460" s="11">
        <f t="shared" si="19"/>
        <v>-1</v>
      </c>
    </row>
    <row r="461" spans="1:3">
      <c r="A461" s="10">
        <f t="shared" si="20"/>
        <v>222.5</v>
      </c>
      <c r="B461" s="11">
        <f t="shared" si="18"/>
        <v>18723.803837780903</v>
      </c>
      <c r="C461" s="11">
        <f t="shared" si="19"/>
        <v>-1</v>
      </c>
    </row>
    <row r="462" spans="1:3">
      <c r="A462" s="10">
        <f t="shared" si="20"/>
        <v>223</v>
      </c>
      <c r="B462" s="11">
        <f t="shared" si="18"/>
        <v>18723.803837780903</v>
      </c>
      <c r="C462" s="11">
        <f t="shared" si="19"/>
        <v>-1</v>
      </c>
    </row>
    <row r="463" spans="1:3">
      <c r="A463" s="10">
        <f t="shared" si="20"/>
        <v>223.5</v>
      </c>
      <c r="B463" s="11">
        <f t="shared" si="18"/>
        <v>18723.803837780903</v>
      </c>
      <c r="C463" s="11">
        <f t="shared" si="19"/>
        <v>-1</v>
      </c>
    </row>
    <row r="464" spans="1:3">
      <c r="A464" s="10">
        <f t="shared" si="20"/>
        <v>224</v>
      </c>
      <c r="B464" s="11">
        <f t="shared" si="18"/>
        <v>18723.803837780903</v>
      </c>
      <c r="C464" s="11">
        <f t="shared" si="19"/>
        <v>-1</v>
      </c>
    </row>
    <row r="465" spans="1:3">
      <c r="A465" s="10">
        <f t="shared" si="20"/>
        <v>224.5</v>
      </c>
      <c r="B465" s="11">
        <f t="shared" ref="B465:B528" si="21">IF( C465&lt;0,B464, B464+$B$10*COS(RADIANS($B$7))*$B$2)</f>
        <v>18723.803837780903</v>
      </c>
      <c r="C465" s="11">
        <f t="shared" ref="C465:C528" si="22">IF(C464&lt;0,-1,C464+($B$10*SIN(RADIANS($B$7))-$B$3*A465)*$B$2)</f>
        <v>-1</v>
      </c>
    </row>
    <row r="466" spans="1:3">
      <c r="A466" s="10">
        <f t="shared" ref="A466:A529" si="23">$B$2+A465</f>
        <v>225</v>
      </c>
      <c r="B466" s="11">
        <f t="shared" si="21"/>
        <v>18723.803837780903</v>
      </c>
      <c r="C466" s="11">
        <f t="shared" si="22"/>
        <v>-1</v>
      </c>
    </row>
    <row r="467" spans="1:3">
      <c r="A467" s="10">
        <f t="shared" si="23"/>
        <v>225.5</v>
      </c>
      <c r="B467" s="11">
        <f t="shared" si="21"/>
        <v>18723.803837780903</v>
      </c>
      <c r="C467" s="11">
        <f t="shared" si="22"/>
        <v>-1</v>
      </c>
    </row>
    <row r="468" spans="1:3">
      <c r="A468" s="10">
        <f t="shared" si="23"/>
        <v>226</v>
      </c>
      <c r="B468" s="11">
        <f t="shared" si="21"/>
        <v>18723.803837780903</v>
      </c>
      <c r="C468" s="11">
        <f t="shared" si="22"/>
        <v>-1</v>
      </c>
    </row>
    <row r="469" spans="1:3">
      <c r="A469" s="10">
        <f t="shared" si="23"/>
        <v>226.5</v>
      </c>
      <c r="B469" s="11">
        <f t="shared" si="21"/>
        <v>18723.803837780903</v>
      </c>
      <c r="C469" s="11">
        <f t="shared" si="22"/>
        <v>-1</v>
      </c>
    </row>
    <row r="470" spans="1:3">
      <c r="A470" s="10">
        <f t="shared" si="23"/>
        <v>227</v>
      </c>
      <c r="B470" s="11">
        <f t="shared" si="21"/>
        <v>18723.803837780903</v>
      </c>
      <c r="C470" s="11">
        <f t="shared" si="22"/>
        <v>-1</v>
      </c>
    </row>
    <row r="471" spans="1:3">
      <c r="A471" s="10">
        <f t="shared" si="23"/>
        <v>227.5</v>
      </c>
      <c r="B471" s="11">
        <f t="shared" si="21"/>
        <v>18723.803837780903</v>
      </c>
      <c r="C471" s="11">
        <f t="shared" si="22"/>
        <v>-1</v>
      </c>
    </row>
    <row r="472" spans="1:3">
      <c r="A472" s="10">
        <f t="shared" si="23"/>
        <v>228</v>
      </c>
      <c r="B472" s="11">
        <f t="shared" si="21"/>
        <v>18723.803837780903</v>
      </c>
      <c r="C472" s="11">
        <f t="shared" si="22"/>
        <v>-1</v>
      </c>
    </row>
    <row r="473" spans="1:3">
      <c r="A473" s="10">
        <f t="shared" si="23"/>
        <v>228.5</v>
      </c>
      <c r="B473" s="11">
        <f t="shared" si="21"/>
        <v>18723.803837780903</v>
      </c>
      <c r="C473" s="11">
        <f t="shared" si="22"/>
        <v>-1</v>
      </c>
    </row>
    <row r="474" spans="1:3">
      <c r="A474" s="10">
        <f t="shared" si="23"/>
        <v>229</v>
      </c>
      <c r="B474" s="11">
        <f t="shared" si="21"/>
        <v>18723.803837780903</v>
      </c>
      <c r="C474" s="11">
        <f t="shared" si="22"/>
        <v>-1</v>
      </c>
    </row>
    <row r="475" spans="1:3">
      <c r="A475" s="10">
        <f t="shared" si="23"/>
        <v>229.5</v>
      </c>
      <c r="B475" s="11">
        <f t="shared" si="21"/>
        <v>18723.803837780903</v>
      </c>
      <c r="C475" s="11">
        <f t="shared" si="22"/>
        <v>-1</v>
      </c>
    </row>
    <row r="476" spans="1:3">
      <c r="A476" s="10">
        <f t="shared" si="23"/>
        <v>230</v>
      </c>
      <c r="B476" s="11">
        <f t="shared" si="21"/>
        <v>18723.803837780903</v>
      </c>
      <c r="C476" s="11">
        <f t="shared" si="22"/>
        <v>-1</v>
      </c>
    </row>
    <row r="477" spans="1:3">
      <c r="A477" s="10">
        <f t="shared" si="23"/>
        <v>230.5</v>
      </c>
      <c r="B477" s="11">
        <f t="shared" si="21"/>
        <v>18723.803837780903</v>
      </c>
      <c r="C477" s="11">
        <f t="shared" si="22"/>
        <v>-1</v>
      </c>
    </row>
    <row r="478" spans="1:3">
      <c r="A478" s="10">
        <f t="shared" si="23"/>
        <v>231</v>
      </c>
      <c r="B478" s="11">
        <f t="shared" si="21"/>
        <v>18723.803837780903</v>
      </c>
      <c r="C478" s="11">
        <f t="shared" si="22"/>
        <v>-1</v>
      </c>
    </row>
    <row r="479" spans="1:3">
      <c r="A479" s="10">
        <f t="shared" si="23"/>
        <v>231.5</v>
      </c>
      <c r="B479" s="11">
        <f t="shared" si="21"/>
        <v>18723.803837780903</v>
      </c>
      <c r="C479" s="11">
        <f t="shared" si="22"/>
        <v>-1</v>
      </c>
    </row>
    <row r="480" spans="1:3">
      <c r="A480" s="10">
        <f t="shared" si="23"/>
        <v>232</v>
      </c>
      <c r="B480" s="11">
        <f t="shared" si="21"/>
        <v>18723.803837780903</v>
      </c>
      <c r="C480" s="11">
        <f t="shared" si="22"/>
        <v>-1</v>
      </c>
    </row>
    <row r="481" spans="1:3">
      <c r="A481" s="10">
        <f t="shared" si="23"/>
        <v>232.5</v>
      </c>
      <c r="B481" s="11">
        <f t="shared" si="21"/>
        <v>18723.803837780903</v>
      </c>
      <c r="C481" s="11">
        <f t="shared" si="22"/>
        <v>-1</v>
      </c>
    </row>
    <row r="482" spans="1:3">
      <c r="A482" s="10">
        <f t="shared" si="23"/>
        <v>233</v>
      </c>
      <c r="B482" s="11">
        <f t="shared" si="21"/>
        <v>18723.803837780903</v>
      </c>
      <c r="C482" s="11">
        <f t="shared" si="22"/>
        <v>-1</v>
      </c>
    </row>
    <row r="483" spans="1:3">
      <c r="A483" s="10">
        <f t="shared" si="23"/>
        <v>233.5</v>
      </c>
      <c r="B483" s="11">
        <f t="shared" si="21"/>
        <v>18723.803837780903</v>
      </c>
      <c r="C483" s="11">
        <f t="shared" si="22"/>
        <v>-1</v>
      </c>
    </row>
    <row r="484" spans="1:3">
      <c r="A484" s="10">
        <f t="shared" si="23"/>
        <v>234</v>
      </c>
      <c r="B484" s="11">
        <f t="shared" si="21"/>
        <v>18723.803837780903</v>
      </c>
      <c r="C484" s="11">
        <f t="shared" si="22"/>
        <v>-1</v>
      </c>
    </row>
    <row r="485" spans="1:3">
      <c r="A485" s="10">
        <f t="shared" si="23"/>
        <v>234.5</v>
      </c>
      <c r="B485" s="11">
        <f t="shared" si="21"/>
        <v>18723.803837780903</v>
      </c>
      <c r="C485" s="11">
        <f t="shared" si="22"/>
        <v>-1</v>
      </c>
    </row>
    <row r="486" spans="1:3">
      <c r="A486" s="10">
        <f t="shared" si="23"/>
        <v>235</v>
      </c>
      <c r="B486" s="11">
        <f t="shared" si="21"/>
        <v>18723.803837780903</v>
      </c>
      <c r="C486" s="11">
        <f t="shared" si="22"/>
        <v>-1</v>
      </c>
    </row>
    <row r="487" spans="1:3">
      <c r="A487" s="10">
        <f t="shared" si="23"/>
        <v>235.5</v>
      </c>
      <c r="B487" s="11">
        <f t="shared" si="21"/>
        <v>18723.803837780903</v>
      </c>
      <c r="C487" s="11">
        <f t="shared" si="22"/>
        <v>-1</v>
      </c>
    </row>
    <row r="488" spans="1:3">
      <c r="A488" s="10">
        <f t="shared" si="23"/>
        <v>236</v>
      </c>
      <c r="B488" s="11">
        <f t="shared" si="21"/>
        <v>18723.803837780903</v>
      </c>
      <c r="C488" s="11">
        <f t="shared" si="22"/>
        <v>-1</v>
      </c>
    </row>
    <row r="489" spans="1:3">
      <c r="A489" s="10">
        <f t="shared" si="23"/>
        <v>236.5</v>
      </c>
      <c r="B489" s="11">
        <f t="shared" si="21"/>
        <v>18723.803837780903</v>
      </c>
      <c r="C489" s="11">
        <f t="shared" si="22"/>
        <v>-1</v>
      </c>
    </row>
    <row r="490" spans="1:3">
      <c r="A490" s="10">
        <f t="shared" si="23"/>
        <v>237</v>
      </c>
      <c r="B490" s="11">
        <f t="shared" si="21"/>
        <v>18723.803837780903</v>
      </c>
      <c r="C490" s="11">
        <f t="shared" si="22"/>
        <v>-1</v>
      </c>
    </row>
    <row r="491" spans="1:3">
      <c r="A491" s="10">
        <f t="shared" si="23"/>
        <v>237.5</v>
      </c>
      <c r="B491" s="11">
        <f t="shared" si="21"/>
        <v>18723.803837780903</v>
      </c>
      <c r="C491" s="11">
        <f t="shared" si="22"/>
        <v>-1</v>
      </c>
    </row>
    <row r="492" spans="1:3">
      <c r="A492" s="10">
        <f t="shared" si="23"/>
        <v>238</v>
      </c>
      <c r="B492" s="11">
        <f t="shared" si="21"/>
        <v>18723.803837780903</v>
      </c>
      <c r="C492" s="11">
        <f t="shared" si="22"/>
        <v>-1</v>
      </c>
    </row>
    <row r="493" spans="1:3">
      <c r="A493" s="10">
        <f t="shared" si="23"/>
        <v>238.5</v>
      </c>
      <c r="B493" s="11">
        <f t="shared" si="21"/>
        <v>18723.803837780903</v>
      </c>
      <c r="C493" s="11">
        <f t="shared" si="22"/>
        <v>-1</v>
      </c>
    </row>
    <row r="494" spans="1:3">
      <c r="A494" s="10">
        <f t="shared" si="23"/>
        <v>239</v>
      </c>
      <c r="B494" s="11">
        <f t="shared" si="21"/>
        <v>18723.803837780903</v>
      </c>
      <c r="C494" s="11">
        <f t="shared" si="22"/>
        <v>-1</v>
      </c>
    </row>
    <row r="495" spans="1:3">
      <c r="A495" s="10">
        <f t="shared" si="23"/>
        <v>239.5</v>
      </c>
      <c r="B495" s="11">
        <f t="shared" si="21"/>
        <v>18723.803837780903</v>
      </c>
      <c r="C495" s="11">
        <f t="shared" si="22"/>
        <v>-1</v>
      </c>
    </row>
    <row r="496" spans="1:3">
      <c r="A496" s="10">
        <f t="shared" si="23"/>
        <v>240</v>
      </c>
      <c r="B496" s="11">
        <f t="shared" si="21"/>
        <v>18723.803837780903</v>
      </c>
      <c r="C496" s="11">
        <f t="shared" si="22"/>
        <v>-1</v>
      </c>
    </row>
    <row r="497" spans="1:3">
      <c r="A497" s="10">
        <f t="shared" si="23"/>
        <v>240.5</v>
      </c>
      <c r="B497" s="11">
        <f t="shared" si="21"/>
        <v>18723.803837780903</v>
      </c>
      <c r="C497" s="11">
        <f t="shared" si="22"/>
        <v>-1</v>
      </c>
    </row>
    <row r="498" spans="1:3">
      <c r="A498" s="10">
        <f t="shared" si="23"/>
        <v>241</v>
      </c>
      <c r="B498" s="11">
        <f t="shared" si="21"/>
        <v>18723.803837780903</v>
      </c>
      <c r="C498" s="11">
        <f t="shared" si="22"/>
        <v>-1</v>
      </c>
    </row>
    <row r="499" spans="1:3">
      <c r="A499" s="10">
        <f t="shared" si="23"/>
        <v>241.5</v>
      </c>
      <c r="B499" s="11">
        <f t="shared" si="21"/>
        <v>18723.803837780903</v>
      </c>
      <c r="C499" s="11">
        <f t="shared" si="22"/>
        <v>-1</v>
      </c>
    </row>
    <row r="500" spans="1:3">
      <c r="A500" s="10">
        <f t="shared" si="23"/>
        <v>242</v>
      </c>
      <c r="B500" s="11">
        <f t="shared" si="21"/>
        <v>18723.803837780903</v>
      </c>
      <c r="C500" s="11">
        <f t="shared" si="22"/>
        <v>-1</v>
      </c>
    </row>
    <row r="501" spans="1:3">
      <c r="A501" s="10">
        <f t="shared" si="23"/>
        <v>242.5</v>
      </c>
      <c r="B501" s="11">
        <f t="shared" si="21"/>
        <v>18723.803837780903</v>
      </c>
      <c r="C501" s="11">
        <f t="shared" si="22"/>
        <v>-1</v>
      </c>
    </row>
    <row r="502" spans="1:3">
      <c r="A502" s="10">
        <f t="shared" si="23"/>
        <v>243</v>
      </c>
      <c r="B502" s="11">
        <f t="shared" si="21"/>
        <v>18723.803837780903</v>
      </c>
      <c r="C502" s="11">
        <f t="shared" si="22"/>
        <v>-1</v>
      </c>
    </row>
    <row r="503" spans="1:3">
      <c r="A503" s="10">
        <f t="shared" si="23"/>
        <v>243.5</v>
      </c>
      <c r="B503" s="11">
        <f t="shared" si="21"/>
        <v>18723.803837780903</v>
      </c>
      <c r="C503" s="11">
        <f t="shared" si="22"/>
        <v>-1</v>
      </c>
    </row>
    <row r="504" spans="1:3">
      <c r="A504" s="10">
        <f t="shared" si="23"/>
        <v>244</v>
      </c>
      <c r="B504" s="11">
        <f t="shared" si="21"/>
        <v>18723.803837780903</v>
      </c>
      <c r="C504" s="11">
        <f t="shared" si="22"/>
        <v>-1</v>
      </c>
    </row>
    <row r="505" spans="1:3">
      <c r="A505" s="10">
        <f t="shared" si="23"/>
        <v>244.5</v>
      </c>
      <c r="B505" s="11">
        <f t="shared" si="21"/>
        <v>18723.803837780903</v>
      </c>
      <c r="C505" s="11">
        <f t="shared" si="22"/>
        <v>-1</v>
      </c>
    </row>
    <row r="506" spans="1:3">
      <c r="A506" s="10">
        <f t="shared" si="23"/>
        <v>245</v>
      </c>
      <c r="B506" s="11">
        <f t="shared" si="21"/>
        <v>18723.803837780903</v>
      </c>
      <c r="C506" s="11">
        <f t="shared" si="22"/>
        <v>-1</v>
      </c>
    </row>
    <row r="507" spans="1:3">
      <c r="A507" s="10">
        <f t="shared" si="23"/>
        <v>245.5</v>
      </c>
      <c r="B507" s="11">
        <f t="shared" si="21"/>
        <v>18723.803837780903</v>
      </c>
      <c r="C507" s="11">
        <f t="shared" si="22"/>
        <v>-1</v>
      </c>
    </row>
    <row r="508" spans="1:3">
      <c r="A508" s="10">
        <f t="shared" si="23"/>
        <v>246</v>
      </c>
      <c r="B508" s="11">
        <f t="shared" si="21"/>
        <v>18723.803837780903</v>
      </c>
      <c r="C508" s="11">
        <f t="shared" si="22"/>
        <v>-1</v>
      </c>
    </row>
    <row r="509" spans="1:3">
      <c r="A509" s="10">
        <f t="shared" si="23"/>
        <v>246.5</v>
      </c>
      <c r="B509" s="11">
        <f t="shared" si="21"/>
        <v>18723.803837780903</v>
      </c>
      <c r="C509" s="11">
        <f t="shared" si="22"/>
        <v>-1</v>
      </c>
    </row>
    <row r="510" spans="1:3">
      <c r="A510" s="10">
        <f t="shared" si="23"/>
        <v>247</v>
      </c>
      <c r="B510" s="11">
        <f t="shared" si="21"/>
        <v>18723.803837780903</v>
      </c>
      <c r="C510" s="11">
        <f t="shared" si="22"/>
        <v>-1</v>
      </c>
    </row>
    <row r="511" spans="1:3">
      <c r="A511" s="10">
        <f t="shared" si="23"/>
        <v>247.5</v>
      </c>
      <c r="B511" s="11">
        <f t="shared" si="21"/>
        <v>18723.803837780903</v>
      </c>
      <c r="C511" s="11">
        <f t="shared" si="22"/>
        <v>-1</v>
      </c>
    </row>
    <row r="512" spans="1:3">
      <c r="A512" s="10">
        <f t="shared" si="23"/>
        <v>248</v>
      </c>
      <c r="B512" s="11">
        <f t="shared" si="21"/>
        <v>18723.803837780903</v>
      </c>
      <c r="C512" s="11">
        <f t="shared" si="22"/>
        <v>-1</v>
      </c>
    </row>
    <row r="513" spans="1:3">
      <c r="A513" s="10">
        <f t="shared" si="23"/>
        <v>248.5</v>
      </c>
      <c r="B513" s="11">
        <f t="shared" si="21"/>
        <v>18723.803837780903</v>
      </c>
      <c r="C513" s="11">
        <f t="shared" si="22"/>
        <v>-1</v>
      </c>
    </row>
    <row r="514" spans="1:3">
      <c r="A514" s="10">
        <f t="shared" si="23"/>
        <v>249</v>
      </c>
      <c r="B514" s="11">
        <f t="shared" si="21"/>
        <v>18723.803837780903</v>
      </c>
      <c r="C514" s="11">
        <f t="shared" si="22"/>
        <v>-1</v>
      </c>
    </row>
    <row r="515" spans="1:3">
      <c r="A515" s="10">
        <f t="shared" si="23"/>
        <v>249.5</v>
      </c>
      <c r="B515" s="11">
        <f t="shared" si="21"/>
        <v>18723.803837780903</v>
      </c>
      <c r="C515" s="11">
        <f t="shared" si="22"/>
        <v>-1</v>
      </c>
    </row>
    <row r="516" spans="1:3">
      <c r="A516" s="10">
        <f t="shared" si="23"/>
        <v>250</v>
      </c>
      <c r="B516" s="11">
        <f t="shared" si="21"/>
        <v>18723.803837780903</v>
      </c>
      <c r="C516" s="11">
        <f t="shared" si="22"/>
        <v>-1</v>
      </c>
    </row>
    <row r="517" spans="1:3">
      <c r="A517" s="10">
        <f t="shared" si="23"/>
        <v>250.5</v>
      </c>
      <c r="B517" s="11">
        <f t="shared" si="21"/>
        <v>18723.803837780903</v>
      </c>
      <c r="C517" s="11">
        <f t="shared" si="22"/>
        <v>-1</v>
      </c>
    </row>
    <row r="518" spans="1:3">
      <c r="A518" s="10">
        <f t="shared" si="23"/>
        <v>251</v>
      </c>
      <c r="B518" s="11">
        <f t="shared" si="21"/>
        <v>18723.803837780903</v>
      </c>
      <c r="C518" s="11">
        <f t="shared" si="22"/>
        <v>-1</v>
      </c>
    </row>
    <row r="519" spans="1:3">
      <c r="A519" s="10">
        <f t="shared" si="23"/>
        <v>251.5</v>
      </c>
      <c r="B519" s="11">
        <f t="shared" si="21"/>
        <v>18723.803837780903</v>
      </c>
      <c r="C519" s="11">
        <f t="shared" si="22"/>
        <v>-1</v>
      </c>
    </row>
    <row r="520" spans="1:3">
      <c r="A520" s="10">
        <f t="shared" si="23"/>
        <v>252</v>
      </c>
      <c r="B520" s="11">
        <f t="shared" si="21"/>
        <v>18723.803837780903</v>
      </c>
      <c r="C520" s="11">
        <f t="shared" si="22"/>
        <v>-1</v>
      </c>
    </row>
    <row r="521" spans="1:3">
      <c r="A521" s="10">
        <f t="shared" si="23"/>
        <v>252.5</v>
      </c>
      <c r="B521" s="11">
        <f t="shared" si="21"/>
        <v>18723.803837780903</v>
      </c>
      <c r="C521" s="11">
        <f t="shared" si="22"/>
        <v>-1</v>
      </c>
    </row>
    <row r="522" spans="1:3">
      <c r="A522" s="10">
        <f t="shared" si="23"/>
        <v>253</v>
      </c>
      <c r="B522" s="11">
        <f t="shared" si="21"/>
        <v>18723.803837780903</v>
      </c>
      <c r="C522" s="11">
        <f t="shared" si="22"/>
        <v>-1</v>
      </c>
    </row>
    <row r="523" spans="1:3">
      <c r="A523" s="10">
        <f t="shared" si="23"/>
        <v>253.5</v>
      </c>
      <c r="B523" s="11">
        <f t="shared" si="21"/>
        <v>18723.803837780903</v>
      </c>
      <c r="C523" s="11">
        <f t="shared" si="22"/>
        <v>-1</v>
      </c>
    </row>
    <row r="524" spans="1:3">
      <c r="A524" s="10">
        <f t="shared" si="23"/>
        <v>254</v>
      </c>
      <c r="B524" s="11">
        <f t="shared" si="21"/>
        <v>18723.803837780903</v>
      </c>
      <c r="C524" s="11">
        <f t="shared" si="22"/>
        <v>-1</v>
      </c>
    </row>
    <row r="525" spans="1:3">
      <c r="A525" s="10">
        <f t="shared" si="23"/>
        <v>254.5</v>
      </c>
      <c r="B525" s="11">
        <f t="shared" si="21"/>
        <v>18723.803837780903</v>
      </c>
      <c r="C525" s="11">
        <f t="shared" si="22"/>
        <v>-1</v>
      </c>
    </row>
    <row r="526" spans="1:3">
      <c r="A526" s="10">
        <f t="shared" si="23"/>
        <v>255</v>
      </c>
      <c r="B526" s="11">
        <f t="shared" si="21"/>
        <v>18723.803837780903</v>
      </c>
      <c r="C526" s="11">
        <f t="shared" si="22"/>
        <v>-1</v>
      </c>
    </row>
    <row r="527" spans="1:3">
      <c r="A527" s="10">
        <f t="shared" si="23"/>
        <v>255.5</v>
      </c>
      <c r="B527" s="11">
        <f t="shared" si="21"/>
        <v>18723.803837780903</v>
      </c>
      <c r="C527" s="11">
        <f t="shared" si="22"/>
        <v>-1</v>
      </c>
    </row>
    <row r="528" spans="1:3">
      <c r="A528" s="10">
        <f t="shared" si="23"/>
        <v>256</v>
      </c>
      <c r="B528" s="11">
        <f t="shared" si="21"/>
        <v>18723.803837780903</v>
      </c>
      <c r="C528" s="11">
        <f t="shared" si="22"/>
        <v>-1</v>
      </c>
    </row>
    <row r="529" spans="1:3">
      <c r="A529" s="10">
        <f t="shared" si="23"/>
        <v>256.5</v>
      </c>
      <c r="B529" s="11">
        <f t="shared" ref="B529:B592" si="24">IF( C529&lt;0,B528, B528+$B$10*COS(RADIANS($B$7))*$B$2)</f>
        <v>18723.803837780903</v>
      </c>
      <c r="C529" s="11">
        <f t="shared" ref="C529:C592" si="25">IF(C528&lt;0,-1,C528+($B$10*SIN(RADIANS($B$7))-$B$3*A529)*$B$2)</f>
        <v>-1</v>
      </c>
    </row>
    <row r="530" spans="1:3">
      <c r="A530" s="10">
        <f t="shared" ref="A530:A593" si="26">$B$2+A529</f>
        <v>257</v>
      </c>
      <c r="B530" s="11">
        <f t="shared" si="24"/>
        <v>18723.803837780903</v>
      </c>
      <c r="C530" s="11">
        <f t="shared" si="25"/>
        <v>-1</v>
      </c>
    </row>
    <row r="531" spans="1:3">
      <c r="A531" s="10">
        <f t="shared" si="26"/>
        <v>257.5</v>
      </c>
      <c r="B531" s="11">
        <f t="shared" si="24"/>
        <v>18723.803837780903</v>
      </c>
      <c r="C531" s="11">
        <f t="shared" si="25"/>
        <v>-1</v>
      </c>
    </row>
    <row r="532" spans="1:3">
      <c r="A532" s="10">
        <f t="shared" si="26"/>
        <v>258</v>
      </c>
      <c r="B532" s="11">
        <f t="shared" si="24"/>
        <v>18723.803837780903</v>
      </c>
      <c r="C532" s="11">
        <f t="shared" si="25"/>
        <v>-1</v>
      </c>
    </row>
    <row r="533" spans="1:3">
      <c r="A533" s="10">
        <f t="shared" si="26"/>
        <v>258.5</v>
      </c>
      <c r="B533" s="11">
        <f t="shared" si="24"/>
        <v>18723.803837780903</v>
      </c>
      <c r="C533" s="11">
        <f t="shared" si="25"/>
        <v>-1</v>
      </c>
    </row>
    <row r="534" spans="1:3">
      <c r="A534" s="10">
        <f t="shared" si="26"/>
        <v>259</v>
      </c>
      <c r="B534" s="11">
        <f t="shared" si="24"/>
        <v>18723.803837780903</v>
      </c>
      <c r="C534" s="11">
        <f t="shared" si="25"/>
        <v>-1</v>
      </c>
    </row>
    <row r="535" spans="1:3">
      <c r="A535" s="10">
        <f t="shared" si="26"/>
        <v>259.5</v>
      </c>
      <c r="B535" s="11">
        <f t="shared" si="24"/>
        <v>18723.803837780903</v>
      </c>
      <c r="C535" s="11">
        <f t="shared" si="25"/>
        <v>-1</v>
      </c>
    </row>
    <row r="536" spans="1:3">
      <c r="A536" s="10">
        <f t="shared" si="26"/>
        <v>260</v>
      </c>
      <c r="B536" s="11">
        <f t="shared" si="24"/>
        <v>18723.803837780903</v>
      </c>
      <c r="C536" s="11">
        <f t="shared" si="25"/>
        <v>-1</v>
      </c>
    </row>
    <row r="537" spans="1:3">
      <c r="A537" s="10">
        <f t="shared" si="26"/>
        <v>260.5</v>
      </c>
      <c r="B537" s="11">
        <f t="shared" si="24"/>
        <v>18723.803837780903</v>
      </c>
      <c r="C537" s="11">
        <f t="shared" si="25"/>
        <v>-1</v>
      </c>
    </row>
    <row r="538" spans="1:3">
      <c r="A538" s="10">
        <f t="shared" si="26"/>
        <v>261</v>
      </c>
      <c r="B538" s="11">
        <f t="shared" si="24"/>
        <v>18723.803837780903</v>
      </c>
      <c r="C538" s="11">
        <f t="shared" si="25"/>
        <v>-1</v>
      </c>
    </row>
    <row r="539" spans="1:3">
      <c r="A539" s="10">
        <f t="shared" si="26"/>
        <v>261.5</v>
      </c>
      <c r="B539" s="11">
        <f t="shared" si="24"/>
        <v>18723.803837780903</v>
      </c>
      <c r="C539" s="11">
        <f t="shared" si="25"/>
        <v>-1</v>
      </c>
    </row>
    <row r="540" spans="1:3">
      <c r="A540" s="10">
        <f t="shared" si="26"/>
        <v>262</v>
      </c>
      <c r="B540" s="11">
        <f t="shared" si="24"/>
        <v>18723.803837780903</v>
      </c>
      <c r="C540" s="11">
        <f t="shared" si="25"/>
        <v>-1</v>
      </c>
    </row>
    <row r="541" spans="1:3">
      <c r="A541" s="10">
        <f t="shared" si="26"/>
        <v>262.5</v>
      </c>
      <c r="B541" s="11">
        <f t="shared" si="24"/>
        <v>18723.803837780903</v>
      </c>
      <c r="C541" s="11">
        <f t="shared" si="25"/>
        <v>-1</v>
      </c>
    </row>
    <row r="542" spans="1:3">
      <c r="A542" s="10">
        <f t="shared" si="26"/>
        <v>263</v>
      </c>
      <c r="B542" s="11">
        <f t="shared" si="24"/>
        <v>18723.803837780903</v>
      </c>
      <c r="C542" s="11">
        <f t="shared" si="25"/>
        <v>-1</v>
      </c>
    </row>
    <row r="543" spans="1:3">
      <c r="A543" s="10">
        <f t="shared" si="26"/>
        <v>263.5</v>
      </c>
      <c r="B543" s="11">
        <f t="shared" si="24"/>
        <v>18723.803837780903</v>
      </c>
      <c r="C543" s="11">
        <f t="shared" si="25"/>
        <v>-1</v>
      </c>
    </row>
    <row r="544" spans="1:3">
      <c r="A544" s="10">
        <f t="shared" si="26"/>
        <v>264</v>
      </c>
      <c r="B544" s="11">
        <f t="shared" si="24"/>
        <v>18723.803837780903</v>
      </c>
      <c r="C544" s="11">
        <f t="shared" si="25"/>
        <v>-1</v>
      </c>
    </row>
    <row r="545" spans="1:3">
      <c r="A545" s="10">
        <f t="shared" si="26"/>
        <v>264.5</v>
      </c>
      <c r="B545" s="11">
        <f t="shared" si="24"/>
        <v>18723.803837780903</v>
      </c>
      <c r="C545" s="11">
        <f t="shared" si="25"/>
        <v>-1</v>
      </c>
    </row>
    <row r="546" spans="1:3">
      <c r="A546" s="10">
        <f t="shared" si="26"/>
        <v>265</v>
      </c>
      <c r="B546" s="11">
        <f t="shared" si="24"/>
        <v>18723.803837780903</v>
      </c>
      <c r="C546" s="11">
        <f t="shared" si="25"/>
        <v>-1</v>
      </c>
    </row>
    <row r="547" spans="1:3">
      <c r="A547" s="10">
        <f t="shared" si="26"/>
        <v>265.5</v>
      </c>
      <c r="B547" s="11">
        <f t="shared" si="24"/>
        <v>18723.803837780903</v>
      </c>
      <c r="C547" s="11">
        <f t="shared" si="25"/>
        <v>-1</v>
      </c>
    </row>
    <row r="548" spans="1:3">
      <c r="A548" s="10">
        <f t="shared" si="26"/>
        <v>266</v>
      </c>
      <c r="B548" s="11">
        <f t="shared" si="24"/>
        <v>18723.803837780903</v>
      </c>
      <c r="C548" s="11">
        <f t="shared" si="25"/>
        <v>-1</v>
      </c>
    </row>
    <row r="549" spans="1:3">
      <c r="A549" s="10">
        <f t="shared" si="26"/>
        <v>266.5</v>
      </c>
      <c r="B549" s="11">
        <f t="shared" si="24"/>
        <v>18723.803837780903</v>
      </c>
      <c r="C549" s="11">
        <f t="shared" si="25"/>
        <v>-1</v>
      </c>
    </row>
    <row r="550" spans="1:3">
      <c r="A550" s="10">
        <f t="shared" si="26"/>
        <v>267</v>
      </c>
      <c r="B550" s="11">
        <f t="shared" si="24"/>
        <v>18723.803837780903</v>
      </c>
      <c r="C550" s="11">
        <f t="shared" si="25"/>
        <v>-1</v>
      </c>
    </row>
    <row r="551" spans="1:3">
      <c r="A551" s="10">
        <f t="shared" si="26"/>
        <v>267.5</v>
      </c>
      <c r="B551" s="11">
        <f t="shared" si="24"/>
        <v>18723.803837780903</v>
      </c>
      <c r="C551" s="11">
        <f t="shared" si="25"/>
        <v>-1</v>
      </c>
    </row>
    <row r="552" spans="1:3">
      <c r="A552" s="10">
        <f t="shared" si="26"/>
        <v>268</v>
      </c>
      <c r="B552" s="11">
        <f t="shared" si="24"/>
        <v>18723.803837780903</v>
      </c>
      <c r="C552" s="11">
        <f t="shared" si="25"/>
        <v>-1</v>
      </c>
    </row>
    <row r="553" spans="1:3">
      <c r="A553" s="10">
        <f t="shared" si="26"/>
        <v>268.5</v>
      </c>
      <c r="B553" s="11">
        <f t="shared" si="24"/>
        <v>18723.803837780903</v>
      </c>
      <c r="C553" s="11">
        <f t="shared" si="25"/>
        <v>-1</v>
      </c>
    </row>
    <row r="554" spans="1:3">
      <c r="A554" s="10">
        <f t="shared" si="26"/>
        <v>269</v>
      </c>
      <c r="B554" s="11">
        <f t="shared" si="24"/>
        <v>18723.803837780903</v>
      </c>
      <c r="C554" s="11">
        <f t="shared" si="25"/>
        <v>-1</v>
      </c>
    </row>
    <row r="555" spans="1:3">
      <c r="A555" s="10">
        <f t="shared" si="26"/>
        <v>269.5</v>
      </c>
      <c r="B555" s="11">
        <f t="shared" si="24"/>
        <v>18723.803837780903</v>
      </c>
      <c r="C555" s="11">
        <f t="shared" si="25"/>
        <v>-1</v>
      </c>
    </row>
    <row r="556" spans="1:3">
      <c r="A556" s="10">
        <f t="shared" si="26"/>
        <v>270</v>
      </c>
      <c r="B556" s="11">
        <f t="shared" si="24"/>
        <v>18723.803837780903</v>
      </c>
      <c r="C556" s="11">
        <f t="shared" si="25"/>
        <v>-1</v>
      </c>
    </row>
    <row r="557" spans="1:3">
      <c r="A557" s="10">
        <f t="shared" si="26"/>
        <v>270.5</v>
      </c>
      <c r="B557" s="11">
        <f t="shared" si="24"/>
        <v>18723.803837780903</v>
      </c>
      <c r="C557" s="11">
        <f t="shared" si="25"/>
        <v>-1</v>
      </c>
    </row>
    <row r="558" spans="1:3">
      <c r="A558" s="10">
        <f t="shared" si="26"/>
        <v>271</v>
      </c>
      <c r="B558" s="11">
        <f t="shared" si="24"/>
        <v>18723.803837780903</v>
      </c>
      <c r="C558" s="11">
        <f t="shared" si="25"/>
        <v>-1</v>
      </c>
    </row>
    <row r="559" spans="1:3">
      <c r="A559" s="10">
        <f t="shared" si="26"/>
        <v>271.5</v>
      </c>
      <c r="B559" s="11">
        <f t="shared" si="24"/>
        <v>18723.803837780903</v>
      </c>
      <c r="C559" s="11">
        <f t="shared" si="25"/>
        <v>-1</v>
      </c>
    </row>
    <row r="560" spans="1:3">
      <c r="A560" s="10">
        <f t="shared" si="26"/>
        <v>272</v>
      </c>
      <c r="B560" s="11">
        <f t="shared" si="24"/>
        <v>18723.803837780903</v>
      </c>
      <c r="C560" s="11">
        <f t="shared" si="25"/>
        <v>-1</v>
      </c>
    </row>
    <row r="561" spans="1:3">
      <c r="A561" s="10">
        <f t="shared" si="26"/>
        <v>272.5</v>
      </c>
      <c r="B561" s="11">
        <f t="shared" si="24"/>
        <v>18723.803837780903</v>
      </c>
      <c r="C561" s="11">
        <f t="shared" si="25"/>
        <v>-1</v>
      </c>
    </row>
    <row r="562" spans="1:3">
      <c r="A562" s="10">
        <f t="shared" si="26"/>
        <v>273</v>
      </c>
      <c r="B562" s="11">
        <f t="shared" si="24"/>
        <v>18723.803837780903</v>
      </c>
      <c r="C562" s="11">
        <f t="shared" si="25"/>
        <v>-1</v>
      </c>
    </row>
    <row r="563" spans="1:3">
      <c r="A563" s="10">
        <f t="shared" si="26"/>
        <v>273.5</v>
      </c>
      <c r="B563" s="11">
        <f t="shared" si="24"/>
        <v>18723.803837780903</v>
      </c>
      <c r="C563" s="11">
        <f t="shared" si="25"/>
        <v>-1</v>
      </c>
    </row>
    <row r="564" spans="1:3">
      <c r="A564" s="10">
        <f t="shared" si="26"/>
        <v>274</v>
      </c>
      <c r="B564" s="11">
        <f t="shared" si="24"/>
        <v>18723.803837780903</v>
      </c>
      <c r="C564" s="11">
        <f t="shared" si="25"/>
        <v>-1</v>
      </c>
    </row>
    <row r="565" spans="1:3">
      <c r="A565" s="10">
        <f t="shared" si="26"/>
        <v>274.5</v>
      </c>
      <c r="B565" s="11">
        <f t="shared" si="24"/>
        <v>18723.803837780903</v>
      </c>
      <c r="C565" s="11">
        <f t="shared" si="25"/>
        <v>-1</v>
      </c>
    </row>
    <row r="566" spans="1:3">
      <c r="A566" s="10">
        <f t="shared" si="26"/>
        <v>275</v>
      </c>
      <c r="B566" s="11">
        <f t="shared" si="24"/>
        <v>18723.803837780903</v>
      </c>
      <c r="C566" s="11">
        <f t="shared" si="25"/>
        <v>-1</v>
      </c>
    </row>
    <row r="567" spans="1:3">
      <c r="A567" s="10">
        <f t="shared" si="26"/>
        <v>275.5</v>
      </c>
      <c r="B567" s="11">
        <f t="shared" si="24"/>
        <v>18723.803837780903</v>
      </c>
      <c r="C567" s="11">
        <f t="shared" si="25"/>
        <v>-1</v>
      </c>
    </row>
    <row r="568" spans="1:3">
      <c r="A568" s="10">
        <f t="shared" si="26"/>
        <v>276</v>
      </c>
      <c r="B568" s="11">
        <f t="shared" si="24"/>
        <v>18723.803837780903</v>
      </c>
      <c r="C568" s="11">
        <f t="shared" si="25"/>
        <v>-1</v>
      </c>
    </row>
    <row r="569" spans="1:3">
      <c r="A569" s="10">
        <f t="shared" si="26"/>
        <v>276.5</v>
      </c>
      <c r="B569" s="11">
        <f t="shared" si="24"/>
        <v>18723.803837780903</v>
      </c>
      <c r="C569" s="11">
        <f t="shared" si="25"/>
        <v>-1</v>
      </c>
    </row>
    <row r="570" spans="1:3">
      <c r="A570" s="10">
        <f t="shared" si="26"/>
        <v>277</v>
      </c>
      <c r="B570" s="11">
        <f t="shared" si="24"/>
        <v>18723.803837780903</v>
      </c>
      <c r="C570" s="11">
        <f t="shared" si="25"/>
        <v>-1</v>
      </c>
    </row>
    <row r="571" spans="1:3">
      <c r="A571" s="10">
        <f t="shared" si="26"/>
        <v>277.5</v>
      </c>
      <c r="B571" s="11">
        <f t="shared" si="24"/>
        <v>18723.803837780903</v>
      </c>
      <c r="C571" s="11">
        <f t="shared" si="25"/>
        <v>-1</v>
      </c>
    </row>
    <row r="572" spans="1:3">
      <c r="A572" s="10">
        <f t="shared" si="26"/>
        <v>278</v>
      </c>
      <c r="B572" s="11">
        <f t="shared" si="24"/>
        <v>18723.803837780903</v>
      </c>
      <c r="C572" s="11">
        <f t="shared" si="25"/>
        <v>-1</v>
      </c>
    </row>
    <row r="573" spans="1:3">
      <c r="A573" s="10">
        <f t="shared" si="26"/>
        <v>278.5</v>
      </c>
      <c r="B573" s="11">
        <f t="shared" si="24"/>
        <v>18723.803837780903</v>
      </c>
      <c r="C573" s="11">
        <f t="shared" si="25"/>
        <v>-1</v>
      </c>
    </row>
    <row r="574" spans="1:3">
      <c r="A574" s="10">
        <f t="shared" si="26"/>
        <v>279</v>
      </c>
      <c r="B574" s="11">
        <f t="shared" si="24"/>
        <v>18723.803837780903</v>
      </c>
      <c r="C574" s="11">
        <f t="shared" si="25"/>
        <v>-1</v>
      </c>
    </row>
    <row r="575" spans="1:3">
      <c r="A575" s="10">
        <f t="shared" si="26"/>
        <v>279.5</v>
      </c>
      <c r="B575" s="11">
        <f t="shared" si="24"/>
        <v>18723.803837780903</v>
      </c>
      <c r="C575" s="11">
        <f t="shared" si="25"/>
        <v>-1</v>
      </c>
    </row>
    <row r="576" spans="1:3">
      <c r="A576" s="10">
        <f t="shared" si="26"/>
        <v>280</v>
      </c>
      <c r="B576" s="11">
        <f t="shared" si="24"/>
        <v>18723.803837780903</v>
      </c>
      <c r="C576" s="11">
        <f t="shared" si="25"/>
        <v>-1</v>
      </c>
    </row>
    <row r="577" spans="1:3">
      <c r="A577" s="10">
        <f t="shared" si="26"/>
        <v>280.5</v>
      </c>
      <c r="B577" s="11">
        <f t="shared" si="24"/>
        <v>18723.803837780903</v>
      </c>
      <c r="C577" s="11">
        <f t="shared" si="25"/>
        <v>-1</v>
      </c>
    </row>
    <row r="578" spans="1:3">
      <c r="A578" s="10">
        <f t="shared" si="26"/>
        <v>281</v>
      </c>
      <c r="B578" s="11">
        <f t="shared" si="24"/>
        <v>18723.803837780903</v>
      </c>
      <c r="C578" s="11">
        <f t="shared" si="25"/>
        <v>-1</v>
      </c>
    </row>
    <row r="579" spans="1:3">
      <c r="A579" s="10">
        <f t="shared" si="26"/>
        <v>281.5</v>
      </c>
      <c r="B579" s="11">
        <f t="shared" si="24"/>
        <v>18723.803837780903</v>
      </c>
      <c r="C579" s="11">
        <f t="shared" si="25"/>
        <v>-1</v>
      </c>
    </row>
    <row r="580" spans="1:3">
      <c r="A580" s="10">
        <f t="shared" si="26"/>
        <v>282</v>
      </c>
      <c r="B580" s="11">
        <f t="shared" si="24"/>
        <v>18723.803837780903</v>
      </c>
      <c r="C580" s="11">
        <f t="shared" si="25"/>
        <v>-1</v>
      </c>
    </row>
    <row r="581" spans="1:3">
      <c r="A581" s="10">
        <f t="shared" si="26"/>
        <v>282.5</v>
      </c>
      <c r="B581" s="11">
        <f t="shared" si="24"/>
        <v>18723.803837780903</v>
      </c>
      <c r="C581" s="11">
        <f t="shared" si="25"/>
        <v>-1</v>
      </c>
    </row>
    <row r="582" spans="1:3">
      <c r="A582" s="10">
        <f t="shared" si="26"/>
        <v>283</v>
      </c>
      <c r="B582" s="11">
        <f t="shared" si="24"/>
        <v>18723.803837780903</v>
      </c>
      <c r="C582" s="11">
        <f t="shared" si="25"/>
        <v>-1</v>
      </c>
    </row>
    <row r="583" spans="1:3">
      <c r="A583" s="10">
        <f t="shared" si="26"/>
        <v>283.5</v>
      </c>
      <c r="B583" s="11">
        <f t="shared" si="24"/>
        <v>18723.803837780903</v>
      </c>
      <c r="C583" s="11">
        <f t="shared" si="25"/>
        <v>-1</v>
      </c>
    </row>
    <row r="584" spans="1:3">
      <c r="A584" s="10">
        <f t="shared" si="26"/>
        <v>284</v>
      </c>
      <c r="B584" s="11">
        <f t="shared" si="24"/>
        <v>18723.803837780903</v>
      </c>
      <c r="C584" s="11">
        <f t="shared" si="25"/>
        <v>-1</v>
      </c>
    </row>
    <row r="585" spans="1:3">
      <c r="A585" s="10">
        <f t="shared" si="26"/>
        <v>284.5</v>
      </c>
      <c r="B585" s="11">
        <f t="shared" si="24"/>
        <v>18723.803837780903</v>
      </c>
      <c r="C585" s="11">
        <f t="shared" si="25"/>
        <v>-1</v>
      </c>
    </row>
    <row r="586" spans="1:3">
      <c r="A586" s="10">
        <f t="shared" si="26"/>
        <v>285</v>
      </c>
      <c r="B586" s="11">
        <f t="shared" si="24"/>
        <v>18723.803837780903</v>
      </c>
      <c r="C586" s="11">
        <f t="shared" si="25"/>
        <v>-1</v>
      </c>
    </row>
    <row r="587" spans="1:3">
      <c r="A587" s="10">
        <f t="shared" si="26"/>
        <v>285.5</v>
      </c>
      <c r="B587" s="11">
        <f t="shared" si="24"/>
        <v>18723.803837780903</v>
      </c>
      <c r="C587" s="11">
        <f t="shared" si="25"/>
        <v>-1</v>
      </c>
    </row>
    <row r="588" spans="1:3">
      <c r="A588" s="10">
        <f t="shared" si="26"/>
        <v>286</v>
      </c>
      <c r="B588" s="11">
        <f t="shared" si="24"/>
        <v>18723.803837780903</v>
      </c>
      <c r="C588" s="11">
        <f t="shared" si="25"/>
        <v>-1</v>
      </c>
    </row>
    <row r="589" spans="1:3">
      <c r="A589" s="10">
        <f t="shared" si="26"/>
        <v>286.5</v>
      </c>
      <c r="B589" s="11">
        <f t="shared" si="24"/>
        <v>18723.803837780903</v>
      </c>
      <c r="C589" s="11">
        <f t="shared" si="25"/>
        <v>-1</v>
      </c>
    </row>
    <row r="590" spans="1:3">
      <c r="A590" s="10">
        <f t="shared" si="26"/>
        <v>287</v>
      </c>
      <c r="B590" s="11">
        <f t="shared" si="24"/>
        <v>18723.803837780903</v>
      </c>
      <c r="C590" s="11">
        <f t="shared" si="25"/>
        <v>-1</v>
      </c>
    </row>
    <row r="591" spans="1:3">
      <c r="A591" s="10">
        <f t="shared" si="26"/>
        <v>287.5</v>
      </c>
      <c r="B591" s="11">
        <f t="shared" si="24"/>
        <v>18723.803837780903</v>
      </c>
      <c r="C591" s="11">
        <f t="shared" si="25"/>
        <v>-1</v>
      </c>
    </row>
    <row r="592" spans="1:3">
      <c r="A592" s="10">
        <f t="shared" si="26"/>
        <v>288</v>
      </c>
      <c r="B592" s="11">
        <f t="shared" si="24"/>
        <v>18723.803837780903</v>
      </c>
      <c r="C592" s="11">
        <f t="shared" si="25"/>
        <v>-1</v>
      </c>
    </row>
    <row r="593" spans="1:3">
      <c r="A593" s="10">
        <f t="shared" si="26"/>
        <v>288.5</v>
      </c>
      <c r="B593" s="11">
        <f t="shared" ref="B593:B656" si="27">IF( C593&lt;0,B592, B592+$B$10*COS(RADIANS($B$7))*$B$2)</f>
        <v>18723.803837780903</v>
      </c>
      <c r="C593" s="11">
        <f t="shared" ref="C593:C656" si="28">IF(C592&lt;0,-1,C592+($B$10*SIN(RADIANS($B$7))-$B$3*A593)*$B$2)</f>
        <v>-1</v>
      </c>
    </row>
    <row r="594" spans="1:3">
      <c r="A594" s="10">
        <f t="shared" ref="A594:A657" si="29">$B$2+A593</f>
        <v>289</v>
      </c>
      <c r="B594" s="11">
        <f t="shared" si="27"/>
        <v>18723.803837780903</v>
      </c>
      <c r="C594" s="11">
        <f t="shared" si="28"/>
        <v>-1</v>
      </c>
    </row>
    <row r="595" spans="1:3">
      <c r="A595" s="10">
        <f t="shared" si="29"/>
        <v>289.5</v>
      </c>
      <c r="B595" s="11">
        <f t="shared" si="27"/>
        <v>18723.803837780903</v>
      </c>
      <c r="C595" s="11">
        <f t="shared" si="28"/>
        <v>-1</v>
      </c>
    </row>
    <row r="596" spans="1:3">
      <c r="A596" s="10">
        <f t="shared" si="29"/>
        <v>290</v>
      </c>
      <c r="B596" s="11">
        <f t="shared" si="27"/>
        <v>18723.803837780903</v>
      </c>
      <c r="C596" s="11">
        <f t="shared" si="28"/>
        <v>-1</v>
      </c>
    </row>
    <row r="597" spans="1:3">
      <c r="A597" s="10">
        <f t="shared" si="29"/>
        <v>290.5</v>
      </c>
      <c r="B597" s="11">
        <f t="shared" si="27"/>
        <v>18723.803837780903</v>
      </c>
      <c r="C597" s="11">
        <f t="shared" si="28"/>
        <v>-1</v>
      </c>
    </row>
    <row r="598" spans="1:3">
      <c r="A598" s="10">
        <f t="shared" si="29"/>
        <v>291</v>
      </c>
      <c r="B598" s="11">
        <f t="shared" si="27"/>
        <v>18723.803837780903</v>
      </c>
      <c r="C598" s="11">
        <f t="shared" si="28"/>
        <v>-1</v>
      </c>
    </row>
    <row r="599" spans="1:3">
      <c r="A599" s="10">
        <f t="shared" si="29"/>
        <v>291.5</v>
      </c>
      <c r="B599" s="11">
        <f t="shared" si="27"/>
        <v>18723.803837780903</v>
      </c>
      <c r="C599" s="11">
        <f t="shared" si="28"/>
        <v>-1</v>
      </c>
    </row>
    <row r="600" spans="1:3">
      <c r="A600" s="10">
        <f t="shared" si="29"/>
        <v>292</v>
      </c>
      <c r="B600" s="11">
        <f t="shared" si="27"/>
        <v>18723.803837780903</v>
      </c>
      <c r="C600" s="11">
        <f t="shared" si="28"/>
        <v>-1</v>
      </c>
    </row>
    <row r="601" spans="1:3">
      <c r="A601" s="10">
        <f t="shared" si="29"/>
        <v>292.5</v>
      </c>
      <c r="B601" s="11">
        <f t="shared" si="27"/>
        <v>18723.803837780903</v>
      </c>
      <c r="C601" s="11">
        <f t="shared" si="28"/>
        <v>-1</v>
      </c>
    </row>
    <row r="602" spans="1:3">
      <c r="A602" s="10">
        <f t="shared" si="29"/>
        <v>293</v>
      </c>
      <c r="B602" s="11">
        <f t="shared" si="27"/>
        <v>18723.803837780903</v>
      </c>
      <c r="C602" s="11">
        <f t="shared" si="28"/>
        <v>-1</v>
      </c>
    </row>
    <row r="603" spans="1:3">
      <c r="A603" s="10">
        <f t="shared" si="29"/>
        <v>293.5</v>
      </c>
      <c r="B603" s="11">
        <f t="shared" si="27"/>
        <v>18723.803837780903</v>
      </c>
      <c r="C603" s="11">
        <f t="shared" si="28"/>
        <v>-1</v>
      </c>
    </row>
    <row r="604" spans="1:3">
      <c r="A604" s="10">
        <f t="shared" si="29"/>
        <v>294</v>
      </c>
      <c r="B604" s="11">
        <f t="shared" si="27"/>
        <v>18723.803837780903</v>
      </c>
      <c r="C604" s="11">
        <f t="shared" si="28"/>
        <v>-1</v>
      </c>
    </row>
    <row r="605" spans="1:3">
      <c r="A605" s="10">
        <f t="shared" si="29"/>
        <v>294.5</v>
      </c>
      <c r="B605" s="11">
        <f t="shared" si="27"/>
        <v>18723.803837780903</v>
      </c>
      <c r="C605" s="11">
        <f t="shared" si="28"/>
        <v>-1</v>
      </c>
    </row>
    <row r="606" spans="1:3">
      <c r="A606" s="10">
        <f t="shared" si="29"/>
        <v>295</v>
      </c>
      <c r="B606" s="11">
        <f t="shared" si="27"/>
        <v>18723.803837780903</v>
      </c>
      <c r="C606" s="11">
        <f t="shared" si="28"/>
        <v>-1</v>
      </c>
    </row>
    <row r="607" spans="1:3">
      <c r="A607" s="10">
        <f t="shared" si="29"/>
        <v>295.5</v>
      </c>
      <c r="B607" s="11">
        <f t="shared" si="27"/>
        <v>18723.803837780903</v>
      </c>
      <c r="C607" s="11">
        <f t="shared" si="28"/>
        <v>-1</v>
      </c>
    </row>
    <row r="608" spans="1:3">
      <c r="A608" s="10">
        <f t="shared" si="29"/>
        <v>296</v>
      </c>
      <c r="B608" s="11">
        <f t="shared" si="27"/>
        <v>18723.803837780903</v>
      </c>
      <c r="C608" s="11">
        <f t="shared" si="28"/>
        <v>-1</v>
      </c>
    </row>
    <row r="609" spans="1:3">
      <c r="A609" s="10">
        <f t="shared" si="29"/>
        <v>296.5</v>
      </c>
      <c r="B609" s="11">
        <f t="shared" si="27"/>
        <v>18723.803837780903</v>
      </c>
      <c r="C609" s="11">
        <f t="shared" si="28"/>
        <v>-1</v>
      </c>
    </row>
    <row r="610" spans="1:3">
      <c r="A610" s="10">
        <f t="shared" si="29"/>
        <v>297</v>
      </c>
      <c r="B610" s="11">
        <f t="shared" si="27"/>
        <v>18723.803837780903</v>
      </c>
      <c r="C610" s="11">
        <f t="shared" si="28"/>
        <v>-1</v>
      </c>
    </row>
    <row r="611" spans="1:3">
      <c r="A611" s="10">
        <f t="shared" si="29"/>
        <v>297.5</v>
      </c>
      <c r="B611" s="11">
        <f t="shared" si="27"/>
        <v>18723.803837780903</v>
      </c>
      <c r="C611" s="11">
        <f t="shared" si="28"/>
        <v>-1</v>
      </c>
    </row>
    <row r="612" spans="1:3">
      <c r="A612" s="10">
        <f t="shared" si="29"/>
        <v>298</v>
      </c>
      <c r="B612" s="11">
        <f t="shared" si="27"/>
        <v>18723.803837780903</v>
      </c>
      <c r="C612" s="11">
        <f t="shared" si="28"/>
        <v>-1</v>
      </c>
    </row>
    <row r="613" spans="1:3">
      <c r="A613" s="10">
        <f t="shared" si="29"/>
        <v>298.5</v>
      </c>
      <c r="B613" s="11">
        <f t="shared" si="27"/>
        <v>18723.803837780903</v>
      </c>
      <c r="C613" s="11">
        <f t="shared" si="28"/>
        <v>-1</v>
      </c>
    </row>
    <row r="614" spans="1:3">
      <c r="A614" s="10">
        <f t="shared" si="29"/>
        <v>299</v>
      </c>
      <c r="B614" s="11">
        <f t="shared" si="27"/>
        <v>18723.803837780903</v>
      </c>
      <c r="C614" s="11">
        <f t="shared" si="28"/>
        <v>-1</v>
      </c>
    </row>
    <row r="615" spans="1:3">
      <c r="A615" s="10">
        <f t="shared" si="29"/>
        <v>299.5</v>
      </c>
      <c r="B615" s="11">
        <f t="shared" si="27"/>
        <v>18723.803837780903</v>
      </c>
      <c r="C615" s="11">
        <f t="shared" si="28"/>
        <v>-1</v>
      </c>
    </row>
    <row r="616" spans="1:3">
      <c r="A616" s="10">
        <f t="shared" si="29"/>
        <v>300</v>
      </c>
      <c r="B616" s="11">
        <f t="shared" si="27"/>
        <v>18723.803837780903</v>
      </c>
      <c r="C616" s="11">
        <f t="shared" si="28"/>
        <v>-1</v>
      </c>
    </row>
    <row r="617" spans="1:3">
      <c r="A617" s="10">
        <f t="shared" si="29"/>
        <v>300.5</v>
      </c>
      <c r="B617" s="11">
        <f t="shared" si="27"/>
        <v>18723.803837780903</v>
      </c>
      <c r="C617" s="11">
        <f t="shared" si="28"/>
        <v>-1</v>
      </c>
    </row>
    <row r="618" spans="1:3">
      <c r="A618" s="10">
        <f t="shared" si="29"/>
        <v>301</v>
      </c>
      <c r="B618" s="11">
        <f t="shared" si="27"/>
        <v>18723.803837780903</v>
      </c>
      <c r="C618" s="11">
        <f t="shared" si="28"/>
        <v>-1</v>
      </c>
    </row>
    <row r="619" spans="1:3">
      <c r="A619" s="10">
        <f t="shared" si="29"/>
        <v>301.5</v>
      </c>
      <c r="B619" s="11">
        <f t="shared" si="27"/>
        <v>18723.803837780903</v>
      </c>
      <c r="C619" s="11">
        <f t="shared" si="28"/>
        <v>-1</v>
      </c>
    </row>
    <row r="620" spans="1:3">
      <c r="A620" s="10">
        <f t="shared" si="29"/>
        <v>302</v>
      </c>
      <c r="B620" s="11">
        <f t="shared" si="27"/>
        <v>18723.803837780903</v>
      </c>
      <c r="C620" s="11">
        <f t="shared" si="28"/>
        <v>-1</v>
      </c>
    </row>
    <row r="621" spans="1:3">
      <c r="A621" s="10">
        <f t="shared" si="29"/>
        <v>302.5</v>
      </c>
      <c r="B621" s="11">
        <f t="shared" si="27"/>
        <v>18723.803837780903</v>
      </c>
      <c r="C621" s="11">
        <f t="shared" si="28"/>
        <v>-1</v>
      </c>
    </row>
    <row r="622" spans="1:3">
      <c r="A622" s="10">
        <f t="shared" si="29"/>
        <v>303</v>
      </c>
      <c r="B622" s="11">
        <f t="shared" si="27"/>
        <v>18723.803837780903</v>
      </c>
      <c r="C622" s="11">
        <f t="shared" si="28"/>
        <v>-1</v>
      </c>
    </row>
    <row r="623" spans="1:3">
      <c r="A623" s="10">
        <f t="shared" si="29"/>
        <v>303.5</v>
      </c>
      <c r="B623" s="11">
        <f t="shared" si="27"/>
        <v>18723.803837780903</v>
      </c>
      <c r="C623" s="11">
        <f t="shared" si="28"/>
        <v>-1</v>
      </c>
    </row>
    <row r="624" spans="1:3">
      <c r="A624" s="10">
        <f t="shared" si="29"/>
        <v>304</v>
      </c>
      <c r="B624" s="11">
        <f t="shared" si="27"/>
        <v>18723.803837780903</v>
      </c>
      <c r="C624" s="11">
        <f t="shared" si="28"/>
        <v>-1</v>
      </c>
    </row>
    <row r="625" spans="1:3">
      <c r="A625" s="10">
        <f t="shared" si="29"/>
        <v>304.5</v>
      </c>
      <c r="B625" s="11">
        <f t="shared" si="27"/>
        <v>18723.803837780903</v>
      </c>
      <c r="C625" s="11">
        <f t="shared" si="28"/>
        <v>-1</v>
      </c>
    </row>
    <row r="626" spans="1:3">
      <c r="A626" s="10">
        <f t="shared" si="29"/>
        <v>305</v>
      </c>
      <c r="B626" s="11">
        <f t="shared" si="27"/>
        <v>18723.803837780903</v>
      </c>
      <c r="C626" s="11">
        <f t="shared" si="28"/>
        <v>-1</v>
      </c>
    </row>
    <row r="627" spans="1:3">
      <c r="A627" s="10">
        <f t="shared" si="29"/>
        <v>305.5</v>
      </c>
      <c r="B627" s="11">
        <f t="shared" si="27"/>
        <v>18723.803837780903</v>
      </c>
      <c r="C627" s="11">
        <f t="shared" si="28"/>
        <v>-1</v>
      </c>
    </row>
    <row r="628" spans="1:3">
      <c r="A628" s="10">
        <f t="shared" si="29"/>
        <v>306</v>
      </c>
      <c r="B628" s="11">
        <f t="shared" si="27"/>
        <v>18723.803837780903</v>
      </c>
      <c r="C628" s="11">
        <f t="shared" si="28"/>
        <v>-1</v>
      </c>
    </row>
    <row r="629" spans="1:3">
      <c r="A629" s="10">
        <f t="shared" si="29"/>
        <v>306.5</v>
      </c>
      <c r="B629" s="11">
        <f t="shared" si="27"/>
        <v>18723.803837780903</v>
      </c>
      <c r="C629" s="11">
        <f t="shared" si="28"/>
        <v>-1</v>
      </c>
    </row>
    <row r="630" spans="1:3">
      <c r="A630" s="10">
        <f t="shared" si="29"/>
        <v>307</v>
      </c>
      <c r="B630" s="11">
        <f t="shared" si="27"/>
        <v>18723.803837780903</v>
      </c>
      <c r="C630" s="11">
        <f t="shared" si="28"/>
        <v>-1</v>
      </c>
    </row>
    <row r="631" spans="1:3">
      <c r="A631" s="10">
        <f t="shared" si="29"/>
        <v>307.5</v>
      </c>
      <c r="B631" s="11">
        <f t="shared" si="27"/>
        <v>18723.803837780903</v>
      </c>
      <c r="C631" s="11">
        <f t="shared" si="28"/>
        <v>-1</v>
      </c>
    </row>
    <row r="632" spans="1:3">
      <c r="A632" s="10">
        <f t="shared" si="29"/>
        <v>308</v>
      </c>
      <c r="B632" s="11">
        <f t="shared" si="27"/>
        <v>18723.803837780903</v>
      </c>
      <c r="C632" s="11">
        <f t="shared" si="28"/>
        <v>-1</v>
      </c>
    </row>
    <row r="633" spans="1:3">
      <c r="A633" s="10">
        <f t="shared" si="29"/>
        <v>308.5</v>
      </c>
      <c r="B633" s="11">
        <f t="shared" si="27"/>
        <v>18723.803837780903</v>
      </c>
      <c r="C633" s="11">
        <f t="shared" si="28"/>
        <v>-1</v>
      </c>
    </row>
    <row r="634" spans="1:3">
      <c r="A634" s="10">
        <f t="shared" si="29"/>
        <v>309</v>
      </c>
      <c r="B634" s="11">
        <f t="shared" si="27"/>
        <v>18723.803837780903</v>
      </c>
      <c r="C634" s="11">
        <f t="shared" si="28"/>
        <v>-1</v>
      </c>
    </row>
    <row r="635" spans="1:3">
      <c r="A635" s="10">
        <f t="shared" si="29"/>
        <v>309.5</v>
      </c>
      <c r="B635" s="11">
        <f t="shared" si="27"/>
        <v>18723.803837780903</v>
      </c>
      <c r="C635" s="11">
        <f t="shared" si="28"/>
        <v>-1</v>
      </c>
    </row>
    <row r="636" spans="1:3">
      <c r="A636" s="10">
        <f t="shared" si="29"/>
        <v>310</v>
      </c>
      <c r="B636" s="11">
        <f t="shared" si="27"/>
        <v>18723.803837780903</v>
      </c>
      <c r="C636" s="11">
        <f t="shared" si="28"/>
        <v>-1</v>
      </c>
    </row>
    <row r="637" spans="1:3">
      <c r="A637" s="10">
        <f t="shared" si="29"/>
        <v>310.5</v>
      </c>
      <c r="B637" s="11">
        <f t="shared" si="27"/>
        <v>18723.803837780903</v>
      </c>
      <c r="C637" s="11">
        <f t="shared" si="28"/>
        <v>-1</v>
      </c>
    </row>
    <row r="638" spans="1:3">
      <c r="A638" s="10">
        <f t="shared" si="29"/>
        <v>311</v>
      </c>
      <c r="B638" s="11">
        <f t="shared" si="27"/>
        <v>18723.803837780903</v>
      </c>
      <c r="C638" s="11">
        <f t="shared" si="28"/>
        <v>-1</v>
      </c>
    </row>
    <row r="639" spans="1:3">
      <c r="A639" s="10">
        <f t="shared" si="29"/>
        <v>311.5</v>
      </c>
      <c r="B639" s="11">
        <f t="shared" si="27"/>
        <v>18723.803837780903</v>
      </c>
      <c r="C639" s="11">
        <f t="shared" si="28"/>
        <v>-1</v>
      </c>
    </row>
    <row r="640" spans="1:3">
      <c r="A640" s="10">
        <f t="shared" si="29"/>
        <v>312</v>
      </c>
      <c r="B640" s="11">
        <f t="shared" si="27"/>
        <v>18723.803837780903</v>
      </c>
      <c r="C640" s="11">
        <f t="shared" si="28"/>
        <v>-1</v>
      </c>
    </row>
    <row r="641" spans="1:3">
      <c r="A641" s="10">
        <f t="shared" si="29"/>
        <v>312.5</v>
      </c>
      <c r="B641" s="11">
        <f t="shared" si="27"/>
        <v>18723.803837780903</v>
      </c>
      <c r="C641" s="11">
        <f t="shared" si="28"/>
        <v>-1</v>
      </c>
    </row>
    <row r="642" spans="1:3">
      <c r="A642" s="10">
        <f t="shared" si="29"/>
        <v>313</v>
      </c>
      <c r="B642" s="11">
        <f t="shared" si="27"/>
        <v>18723.803837780903</v>
      </c>
      <c r="C642" s="11">
        <f t="shared" si="28"/>
        <v>-1</v>
      </c>
    </row>
    <row r="643" spans="1:3">
      <c r="A643" s="10">
        <f t="shared" si="29"/>
        <v>313.5</v>
      </c>
      <c r="B643" s="11">
        <f t="shared" si="27"/>
        <v>18723.803837780903</v>
      </c>
      <c r="C643" s="11">
        <f t="shared" si="28"/>
        <v>-1</v>
      </c>
    </row>
    <row r="644" spans="1:3">
      <c r="A644" s="10">
        <f t="shared" si="29"/>
        <v>314</v>
      </c>
      <c r="B644" s="11">
        <f t="shared" si="27"/>
        <v>18723.803837780903</v>
      </c>
      <c r="C644" s="11">
        <f t="shared" si="28"/>
        <v>-1</v>
      </c>
    </row>
    <row r="645" spans="1:3">
      <c r="A645" s="10">
        <f t="shared" si="29"/>
        <v>314.5</v>
      </c>
      <c r="B645" s="11">
        <f t="shared" si="27"/>
        <v>18723.803837780903</v>
      </c>
      <c r="C645" s="11">
        <f t="shared" si="28"/>
        <v>-1</v>
      </c>
    </row>
    <row r="646" spans="1:3">
      <c r="A646" s="10">
        <f t="shared" si="29"/>
        <v>315</v>
      </c>
      <c r="B646" s="11">
        <f t="shared" si="27"/>
        <v>18723.803837780903</v>
      </c>
      <c r="C646" s="11">
        <f t="shared" si="28"/>
        <v>-1</v>
      </c>
    </row>
    <row r="647" spans="1:3">
      <c r="A647" s="10">
        <f t="shared" si="29"/>
        <v>315.5</v>
      </c>
      <c r="B647" s="11">
        <f t="shared" si="27"/>
        <v>18723.803837780903</v>
      </c>
      <c r="C647" s="11">
        <f t="shared" si="28"/>
        <v>-1</v>
      </c>
    </row>
    <row r="648" spans="1:3">
      <c r="A648" s="10">
        <f t="shared" si="29"/>
        <v>316</v>
      </c>
      <c r="B648" s="11">
        <f t="shared" si="27"/>
        <v>18723.803837780903</v>
      </c>
      <c r="C648" s="11">
        <f t="shared" si="28"/>
        <v>-1</v>
      </c>
    </row>
    <row r="649" spans="1:3">
      <c r="A649" s="10">
        <f t="shared" si="29"/>
        <v>316.5</v>
      </c>
      <c r="B649" s="11">
        <f t="shared" si="27"/>
        <v>18723.803837780903</v>
      </c>
      <c r="C649" s="11">
        <f t="shared" si="28"/>
        <v>-1</v>
      </c>
    </row>
    <row r="650" spans="1:3">
      <c r="A650" s="10">
        <f t="shared" si="29"/>
        <v>317</v>
      </c>
      <c r="B650" s="11">
        <f t="shared" si="27"/>
        <v>18723.803837780903</v>
      </c>
      <c r="C650" s="11">
        <f t="shared" si="28"/>
        <v>-1</v>
      </c>
    </row>
    <row r="651" spans="1:3">
      <c r="A651" s="10">
        <f t="shared" si="29"/>
        <v>317.5</v>
      </c>
      <c r="B651" s="11">
        <f t="shared" si="27"/>
        <v>18723.803837780903</v>
      </c>
      <c r="C651" s="11">
        <f t="shared" si="28"/>
        <v>-1</v>
      </c>
    </row>
    <row r="652" spans="1:3">
      <c r="A652" s="10">
        <f t="shared" si="29"/>
        <v>318</v>
      </c>
      <c r="B652" s="11">
        <f t="shared" si="27"/>
        <v>18723.803837780903</v>
      </c>
      <c r="C652" s="11">
        <f t="shared" si="28"/>
        <v>-1</v>
      </c>
    </row>
    <row r="653" spans="1:3">
      <c r="A653" s="10">
        <f t="shared" si="29"/>
        <v>318.5</v>
      </c>
      <c r="B653" s="11">
        <f t="shared" si="27"/>
        <v>18723.803837780903</v>
      </c>
      <c r="C653" s="11">
        <f t="shared" si="28"/>
        <v>-1</v>
      </c>
    </row>
    <row r="654" spans="1:3">
      <c r="A654" s="10">
        <f t="shared" si="29"/>
        <v>319</v>
      </c>
      <c r="B654" s="11">
        <f t="shared" si="27"/>
        <v>18723.803837780903</v>
      </c>
      <c r="C654" s="11">
        <f t="shared" si="28"/>
        <v>-1</v>
      </c>
    </row>
    <row r="655" spans="1:3">
      <c r="A655" s="10">
        <f t="shared" si="29"/>
        <v>319.5</v>
      </c>
      <c r="B655" s="11">
        <f t="shared" si="27"/>
        <v>18723.803837780903</v>
      </c>
      <c r="C655" s="11">
        <f t="shared" si="28"/>
        <v>-1</v>
      </c>
    </row>
    <row r="656" spans="1:3">
      <c r="A656" s="10">
        <f t="shared" si="29"/>
        <v>320</v>
      </c>
      <c r="B656" s="11">
        <f t="shared" si="27"/>
        <v>18723.803837780903</v>
      </c>
      <c r="C656" s="11">
        <f t="shared" si="28"/>
        <v>-1</v>
      </c>
    </row>
    <row r="657" spans="1:3">
      <c r="A657" s="10">
        <f t="shared" si="29"/>
        <v>320.5</v>
      </c>
      <c r="B657" s="11">
        <f t="shared" ref="B657:B720" si="30">IF( C657&lt;0,B656, B656+$B$10*COS(RADIANS($B$7))*$B$2)</f>
        <v>18723.803837780903</v>
      </c>
      <c r="C657" s="11">
        <f t="shared" ref="C657:C720" si="31">IF(C656&lt;0,-1,C656+($B$10*SIN(RADIANS($B$7))-$B$3*A657)*$B$2)</f>
        <v>-1</v>
      </c>
    </row>
    <row r="658" spans="1:3">
      <c r="A658" s="10">
        <f t="shared" ref="A658:A721" si="32">$B$2+A657</f>
        <v>321</v>
      </c>
      <c r="B658" s="11">
        <f t="shared" si="30"/>
        <v>18723.803837780903</v>
      </c>
      <c r="C658" s="11">
        <f t="shared" si="31"/>
        <v>-1</v>
      </c>
    </row>
    <row r="659" spans="1:3">
      <c r="A659" s="10">
        <f t="shared" si="32"/>
        <v>321.5</v>
      </c>
      <c r="B659" s="11">
        <f t="shared" si="30"/>
        <v>18723.803837780903</v>
      </c>
      <c r="C659" s="11">
        <f t="shared" si="31"/>
        <v>-1</v>
      </c>
    </row>
    <row r="660" spans="1:3">
      <c r="A660" s="10">
        <f t="shared" si="32"/>
        <v>322</v>
      </c>
      <c r="B660" s="11">
        <f t="shared" si="30"/>
        <v>18723.803837780903</v>
      </c>
      <c r="C660" s="11">
        <f t="shared" si="31"/>
        <v>-1</v>
      </c>
    </row>
    <row r="661" spans="1:3">
      <c r="A661" s="10">
        <f t="shared" si="32"/>
        <v>322.5</v>
      </c>
      <c r="B661" s="11">
        <f t="shared" si="30"/>
        <v>18723.803837780903</v>
      </c>
      <c r="C661" s="11">
        <f t="shared" si="31"/>
        <v>-1</v>
      </c>
    </row>
    <row r="662" spans="1:3">
      <c r="A662" s="10">
        <f t="shared" si="32"/>
        <v>323</v>
      </c>
      <c r="B662" s="11">
        <f t="shared" si="30"/>
        <v>18723.803837780903</v>
      </c>
      <c r="C662" s="11">
        <f t="shared" si="31"/>
        <v>-1</v>
      </c>
    </row>
    <row r="663" spans="1:3">
      <c r="A663" s="10">
        <f t="shared" si="32"/>
        <v>323.5</v>
      </c>
      <c r="B663" s="11">
        <f t="shared" si="30"/>
        <v>18723.803837780903</v>
      </c>
      <c r="C663" s="11">
        <f t="shared" si="31"/>
        <v>-1</v>
      </c>
    </row>
    <row r="664" spans="1:3">
      <c r="A664" s="10">
        <f t="shared" si="32"/>
        <v>324</v>
      </c>
      <c r="B664" s="11">
        <f t="shared" si="30"/>
        <v>18723.803837780903</v>
      </c>
      <c r="C664" s="11">
        <f t="shared" si="31"/>
        <v>-1</v>
      </c>
    </row>
    <row r="665" spans="1:3">
      <c r="A665" s="10">
        <f t="shared" si="32"/>
        <v>324.5</v>
      </c>
      <c r="B665" s="11">
        <f t="shared" si="30"/>
        <v>18723.803837780903</v>
      </c>
      <c r="C665" s="11">
        <f t="shared" si="31"/>
        <v>-1</v>
      </c>
    </row>
    <row r="666" spans="1:3">
      <c r="A666" s="10">
        <f t="shared" si="32"/>
        <v>325</v>
      </c>
      <c r="B666" s="11">
        <f t="shared" si="30"/>
        <v>18723.803837780903</v>
      </c>
      <c r="C666" s="11">
        <f t="shared" si="31"/>
        <v>-1</v>
      </c>
    </row>
    <row r="667" spans="1:3">
      <c r="A667" s="10">
        <f t="shared" si="32"/>
        <v>325.5</v>
      </c>
      <c r="B667" s="11">
        <f t="shared" si="30"/>
        <v>18723.803837780903</v>
      </c>
      <c r="C667" s="11">
        <f t="shared" si="31"/>
        <v>-1</v>
      </c>
    </row>
    <row r="668" spans="1:3">
      <c r="A668" s="10">
        <f t="shared" si="32"/>
        <v>326</v>
      </c>
      <c r="B668" s="11">
        <f t="shared" si="30"/>
        <v>18723.803837780903</v>
      </c>
      <c r="C668" s="11">
        <f t="shared" si="31"/>
        <v>-1</v>
      </c>
    </row>
    <row r="669" spans="1:3">
      <c r="A669" s="10">
        <f t="shared" si="32"/>
        <v>326.5</v>
      </c>
      <c r="B669" s="11">
        <f t="shared" si="30"/>
        <v>18723.803837780903</v>
      </c>
      <c r="C669" s="11">
        <f t="shared" si="31"/>
        <v>-1</v>
      </c>
    </row>
    <row r="670" spans="1:3">
      <c r="A670" s="10">
        <f t="shared" si="32"/>
        <v>327</v>
      </c>
      <c r="B670" s="11">
        <f t="shared" si="30"/>
        <v>18723.803837780903</v>
      </c>
      <c r="C670" s="11">
        <f t="shared" si="31"/>
        <v>-1</v>
      </c>
    </row>
    <row r="671" spans="1:3">
      <c r="A671" s="10">
        <f t="shared" si="32"/>
        <v>327.5</v>
      </c>
      <c r="B671" s="11">
        <f t="shared" si="30"/>
        <v>18723.803837780903</v>
      </c>
      <c r="C671" s="11">
        <f t="shared" si="31"/>
        <v>-1</v>
      </c>
    </row>
    <row r="672" spans="1:3">
      <c r="A672" s="10">
        <f t="shared" si="32"/>
        <v>328</v>
      </c>
      <c r="B672" s="11">
        <f t="shared" si="30"/>
        <v>18723.803837780903</v>
      </c>
      <c r="C672" s="11">
        <f t="shared" si="31"/>
        <v>-1</v>
      </c>
    </row>
    <row r="673" spans="1:3">
      <c r="A673" s="10">
        <f t="shared" si="32"/>
        <v>328.5</v>
      </c>
      <c r="B673" s="11">
        <f t="shared" si="30"/>
        <v>18723.803837780903</v>
      </c>
      <c r="C673" s="11">
        <f t="shared" si="31"/>
        <v>-1</v>
      </c>
    </row>
    <row r="674" spans="1:3">
      <c r="A674" s="10">
        <f t="shared" si="32"/>
        <v>329</v>
      </c>
      <c r="B674" s="11">
        <f t="shared" si="30"/>
        <v>18723.803837780903</v>
      </c>
      <c r="C674" s="11">
        <f t="shared" si="31"/>
        <v>-1</v>
      </c>
    </row>
    <row r="675" spans="1:3">
      <c r="A675" s="10">
        <f t="shared" si="32"/>
        <v>329.5</v>
      </c>
      <c r="B675" s="11">
        <f t="shared" si="30"/>
        <v>18723.803837780903</v>
      </c>
      <c r="C675" s="11">
        <f t="shared" si="31"/>
        <v>-1</v>
      </c>
    </row>
    <row r="676" spans="1:3">
      <c r="A676" s="10">
        <f t="shared" si="32"/>
        <v>330</v>
      </c>
      <c r="B676" s="11">
        <f t="shared" si="30"/>
        <v>18723.803837780903</v>
      </c>
      <c r="C676" s="11">
        <f t="shared" si="31"/>
        <v>-1</v>
      </c>
    </row>
    <row r="677" spans="1:3">
      <c r="A677" s="10">
        <f t="shared" si="32"/>
        <v>330.5</v>
      </c>
      <c r="B677" s="11">
        <f t="shared" si="30"/>
        <v>18723.803837780903</v>
      </c>
      <c r="C677" s="11">
        <f t="shared" si="31"/>
        <v>-1</v>
      </c>
    </row>
    <row r="678" spans="1:3">
      <c r="A678" s="10">
        <f t="shared" si="32"/>
        <v>331</v>
      </c>
      <c r="B678" s="11">
        <f t="shared" si="30"/>
        <v>18723.803837780903</v>
      </c>
      <c r="C678" s="11">
        <f t="shared" si="31"/>
        <v>-1</v>
      </c>
    </row>
    <row r="679" spans="1:3">
      <c r="A679" s="10">
        <f t="shared" si="32"/>
        <v>331.5</v>
      </c>
      <c r="B679" s="11">
        <f t="shared" si="30"/>
        <v>18723.803837780903</v>
      </c>
      <c r="C679" s="11">
        <f t="shared" si="31"/>
        <v>-1</v>
      </c>
    </row>
    <row r="680" spans="1:3">
      <c r="A680" s="10">
        <f t="shared" si="32"/>
        <v>332</v>
      </c>
      <c r="B680" s="11">
        <f t="shared" si="30"/>
        <v>18723.803837780903</v>
      </c>
      <c r="C680" s="11">
        <f t="shared" si="31"/>
        <v>-1</v>
      </c>
    </row>
    <row r="681" spans="1:3">
      <c r="A681" s="10">
        <f t="shared" si="32"/>
        <v>332.5</v>
      </c>
      <c r="B681" s="11">
        <f t="shared" si="30"/>
        <v>18723.803837780903</v>
      </c>
      <c r="C681" s="11">
        <f t="shared" si="31"/>
        <v>-1</v>
      </c>
    </row>
    <row r="682" spans="1:3">
      <c r="A682" s="10">
        <f t="shared" si="32"/>
        <v>333</v>
      </c>
      <c r="B682" s="11">
        <f t="shared" si="30"/>
        <v>18723.803837780903</v>
      </c>
      <c r="C682" s="11">
        <f t="shared" si="31"/>
        <v>-1</v>
      </c>
    </row>
    <row r="683" spans="1:3">
      <c r="A683" s="10">
        <f t="shared" si="32"/>
        <v>333.5</v>
      </c>
      <c r="B683" s="11">
        <f t="shared" si="30"/>
        <v>18723.803837780903</v>
      </c>
      <c r="C683" s="11">
        <f t="shared" si="31"/>
        <v>-1</v>
      </c>
    </row>
    <row r="684" spans="1:3">
      <c r="A684" s="10">
        <f t="shared" si="32"/>
        <v>334</v>
      </c>
      <c r="B684" s="11">
        <f t="shared" si="30"/>
        <v>18723.803837780903</v>
      </c>
      <c r="C684" s="11">
        <f t="shared" si="31"/>
        <v>-1</v>
      </c>
    </row>
    <row r="685" spans="1:3">
      <c r="A685" s="10">
        <f t="shared" si="32"/>
        <v>334.5</v>
      </c>
      <c r="B685" s="11">
        <f t="shared" si="30"/>
        <v>18723.803837780903</v>
      </c>
      <c r="C685" s="11">
        <f t="shared" si="31"/>
        <v>-1</v>
      </c>
    </row>
    <row r="686" spans="1:3">
      <c r="A686" s="10">
        <f t="shared" si="32"/>
        <v>335</v>
      </c>
      <c r="B686" s="11">
        <f t="shared" si="30"/>
        <v>18723.803837780903</v>
      </c>
      <c r="C686" s="11">
        <f t="shared" si="31"/>
        <v>-1</v>
      </c>
    </row>
    <row r="687" spans="1:3">
      <c r="A687" s="10">
        <f t="shared" si="32"/>
        <v>335.5</v>
      </c>
      <c r="B687" s="11">
        <f t="shared" si="30"/>
        <v>18723.803837780903</v>
      </c>
      <c r="C687" s="11">
        <f t="shared" si="31"/>
        <v>-1</v>
      </c>
    </row>
    <row r="688" spans="1:3">
      <c r="A688" s="10">
        <f t="shared" si="32"/>
        <v>336</v>
      </c>
      <c r="B688" s="11">
        <f t="shared" si="30"/>
        <v>18723.803837780903</v>
      </c>
      <c r="C688" s="11">
        <f t="shared" si="31"/>
        <v>-1</v>
      </c>
    </row>
    <row r="689" spans="1:3">
      <c r="A689" s="10">
        <f t="shared" si="32"/>
        <v>336.5</v>
      </c>
      <c r="B689" s="11">
        <f t="shared" si="30"/>
        <v>18723.803837780903</v>
      </c>
      <c r="C689" s="11">
        <f t="shared" si="31"/>
        <v>-1</v>
      </c>
    </row>
    <row r="690" spans="1:3">
      <c r="A690" s="10">
        <f t="shared" si="32"/>
        <v>337</v>
      </c>
      <c r="B690" s="11">
        <f t="shared" si="30"/>
        <v>18723.803837780903</v>
      </c>
      <c r="C690" s="11">
        <f t="shared" si="31"/>
        <v>-1</v>
      </c>
    </row>
    <row r="691" spans="1:3">
      <c r="A691" s="10">
        <f t="shared" si="32"/>
        <v>337.5</v>
      </c>
      <c r="B691" s="11">
        <f t="shared" si="30"/>
        <v>18723.803837780903</v>
      </c>
      <c r="C691" s="11">
        <f t="shared" si="31"/>
        <v>-1</v>
      </c>
    </row>
    <row r="692" spans="1:3">
      <c r="A692" s="10">
        <f t="shared" si="32"/>
        <v>338</v>
      </c>
      <c r="B692" s="11">
        <f t="shared" si="30"/>
        <v>18723.803837780903</v>
      </c>
      <c r="C692" s="11">
        <f t="shared" si="31"/>
        <v>-1</v>
      </c>
    </row>
    <row r="693" spans="1:3">
      <c r="A693" s="10">
        <f t="shared" si="32"/>
        <v>338.5</v>
      </c>
      <c r="B693" s="11">
        <f t="shared" si="30"/>
        <v>18723.803837780903</v>
      </c>
      <c r="C693" s="11">
        <f t="shared" si="31"/>
        <v>-1</v>
      </c>
    </row>
    <row r="694" spans="1:3">
      <c r="A694" s="10">
        <f t="shared" si="32"/>
        <v>339</v>
      </c>
      <c r="B694" s="11">
        <f t="shared" si="30"/>
        <v>18723.803837780903</v>
      </c>
      <c r="C694" s="11">
        <f t="shared" si="31"/>
        <v>-1</v>
      </c>
    </row>
    <row r="695" spans="1:3">
      <c r="A695" s="10">
        <f t="shared" si="32"/>
        <v>339.5</v>
      </c>
      <c r="B695" s="11">
        <f t="shared" si="30"/>
        <v>18723.803837780903</v>
      </c>
      <c r="C695" s="11">
        <f t="shared" si="31"/>
        <v>-1</v>
      </c>
    </row>
    <row r="696" spans="1:3">
      <c r="A696" s="10">
        <f t="shared" si="32"/>
        <v>340</v>
      </c>
      <c r="B696" s="11">
        <f t="shared" si="30"/>
        <v>18723.803837780903</v>
      </c>
      <c r="C696" s="11">
        <f t="shared" si="31"/>
        <v>-1</v>
      </c>
    </row>
    <row r="697" spans="1:3">
      <c r="A697" s="10">
        <f t="shared" si="32"/>
        <v>340.5</v>
      </c>
      <c r="B697" s="11">
        <f t="shared" si="30"/>
        <v>18723.803837780903</v>
      </c>
      <c r="C697" s="11">
        <f t="shared" si="31"/>
        <v>-1</v>
      </c>
    </row>
    <row r="698" spans="1:3">
      <c r="A698" s="10">
        <f t="shared" si="32"/>
        <v>341</v>
      </c>
      <c r="B698" s="11">
        <f t="shared" si="30"/>
        <v>18723.803837780903</v>
      </c>
      <c r="C698" s="11">
        <f t="shared" si="31"/>
        <v>-1</v>
      </c>
    </row>
    <row r="699" spans="1:3">
      <c r="A699" s="10">
        <f t="shared" si="32"/>
        <v>341.5</v>
      </c>
      <c r="B699" s="11">
        <f t="shared" si="30"/>
        <v>18723.803837780903</v>
      </c>
      <c r="C699" s="11">
        <f t="shared" si="31"/>
        <v>-1</v>
      </c>
    </row>
    <row r="700" spans="1:3">
      <c r="A700" s="10">
        <f t="shared" si="32"/>
        <v>342</v>
      </c>
      <c r="B700" s="11">
        <f t="shared" si="30"/>
        <v>18723.803837780903</v>
      </c>
      <c r="C700" s="11">
        <f t="shared" si="31"/>
        <v>-1</v>
      </c>
    </row>
    <row r="701" spans="1:3">
      <c r="A701" s="10">
        <f t="shared" si="32"/>
        <v>342.5</v>
      </c>
      <c r="B701" s="11">
        <f t="shared" si="30"/>
        <v>18723.803837780903</v>
      </c>
      <c r="C701" s="11">
        <f t="shared" si="31"/>
        <v>-1</v>
      </c>
    </row>
    <row r="702" spans="1:3">
      <c r="A702" s="10">
        <f t="shared" si="32"/>
        <v>343</v>
      </c>
      <c r="B702" s="11">
        <f t="shared" si="30"/>
        <v>18723.803837780903</v>
      </c>
      <c r="C702" s="11">
        <f t="shared" si="31"/>
        <v>-1</v>
      </c>
    </row>
    <row r="703" spans="1:3">
      <c r="A703" s="10">
        <f t="shared" si="32"/>
        <v>343.5</v>
      </c>
      <c r="B703" s="11">
        <f t="shared" si="30"/>
        <v>18723.803837780903</v>
      </c>
      <c r="C703" s="11">
        <f t="shared" si="31"/>
        <v>-1</v>
      </c>
    </row>
    <row r="704" spans="1:3">
      <c r="A704" s="10">
        <f t="shared" si="32"/>
        <v>344</v>
      </c>
      <c r="B704" s="11">
        <f t="shared" si="30"/>
        <v>18723.803837780903</v>
      </c>
      <c r="C704" s="11">
        <f t="shared" si="31"/>
        <v>-1</v>
      </c>
    </row>
    <row r="705" spans="1:3">
      <c r="A705" s="10">
        <f t="shared" si="32"/>
        <v>344.5</v>
      </c>
      <c r="B705" s="11">
        <f t="shared" si="30"/>
        <v>18723.803837780903</v>
      </c>
      <c r="C705" s="11">
        <f t="shared" si="31"/>
        <v>-1</v>
      </c>
    </row>
    <row r="706" spans="1:3">
      <c r="A706" s="10">
        <f t="shared" si="32"/>
        <v>345</v>
      </c>
      <c r="B706" s="11">
        <f t="shared" si="30"/>
        <v>18723.803837780903</v>
      </c>
      <c r="C706" s="11">
        <f t="shared" si="31"/>
        <v>-1</v>
      </c>
    </row>
    <row r="707" spans="1:3">
      <c r="A707" s="10">
        <f t="shared" si="32"/>
        <v>345.5</v>
      </c>
      <c r="B707" s="11">
        <f t="shared" si="30"/>
        <v>18723.803837780903</v>
      </c>
      <c r="C707" s="11">
        <f t="shared" si="31"/>
        <v>-1</v>
      </c>
    </row>
    <row r="708" spans="1:3">
      <c r="A708" s="10">
        <f t="shared" si="32"/>
        <v>346</v>
      </c>
      <c r="B708" s="11">
        <f t="shared" si="30"/>
        <v>18723.803837780903</v>
      </c>
      <c r="C708" s="11">
        <f t="shared" si="31"/>
        <v>-1</v>
      </c>
    </row>
    <row r="709" spans="1:3">
      <c r="A709" s="10">
        <f t="shared" si="32"/>
        <v>346.5</v>
      </c>
      <c r="B709" s="11">
        <f t="shared" si="30"/>
        <v>18723.803837780903</v>
      </c>
      <c r="C709" s="11">
        <f t="shared" si="31"/>
        <v>-1</v>
      </c>
    </row>
    <row r="710" spans="1:3">
      <c r="A710" s="10">
        <f t="shared" si="32"/>
        <v>347</v>
      </c>
      <c r="B710" s="11">
        <f t="shared" si="30"/>
        <v>18723.803837780903</v>
      </c>
      <c r="C710" s="11">
        <f t="shared" si="31"/>
        <v>-1</v>
      </c>
    </row>
    <row r="711" spans="1:3">
      <c r="A711" s="10">
        <f t="shared" si="32"/>
        <v>347.5</v>
      </c>
      <c r="B711" s="11">
        <f t="shared" si="30"/>
        <v>18723.803837780903</v>
      </c>
      <c r="C711" s="11">
        <f t="shared" si="31"/>
        <v>-1</v>
      </c>
    </row>
    <row r="712" spans="1:3">
      <c r="A712" s="10">
        <f t="shared" si="32"/>
        <v>348</v>
      </c>
      <c r="B712" s="11">
        <f t="shared" si="30"/>
        <v>18723.803837780903</v>
      </c>
      <c r="C712" s="11">
        <f t="shared" si="31"/>
        <v>-1</v>
      </c>
    </row>
    <row r="713" spans="1:3">
      <c r="A713" s="10">
        <f t="shared" si="32"/>
        <v>348.5</v>
      </c>
      <c r="B713" s="11">
        <f t="shared" si="30"/>
        <v>18723.803837780903</v>
      </c>
      <c r="C713" s="11">
        <f t="shared" si="31"/>
        <v>-1</v>
      </c>
    </row>
    <row r="714" spans="1:3">
      <c r="A714" s="10">
        <f t="shared" si="32"/>
        <v>349</v>
      </c>
      <c r="B714" s="11">
        <f t="shared" si="30"/>
        <v>18723.803837780903</v>
      </c>
      <c r="C714" s="11">
        <f t="shared" si="31"/>
        <v>-1</v>
      </c>
    </row>
    <row r="715" spans="1:3">
      <c r="A715" s="10">
        <f t="shared" si="32"/>
        <v>349.5</v>
      </c>
      <c r="B715" s="11">
        <f t="shared" si="30"/>
        <v>18723.803837780903</v>
      </c>
      <c r="C715" s="11">
        <f t="shared" si="31"/>
        <v>-1</v>
      </c>
    </row>
    <row r="716" spans="1:3">
      <c r="A716" s="10">
        <f t="shared" si="32"/>
        <v>350</v>
      </c>
      <c r="B716" s="11">
        <f t="shared" si="30"/>
        <v>18723.803837780903</v>
      </c>
      <c r="C716" s="11">
        <f t="shared" si="31"/>
        <v>-1</v>
      </c>
    </row>
    <row r="717" spans="1:3">
      <c r="A717" s="10">
        <f t="shared" si="32"/>
        <v>350.5</v>
      </c>
      <c r="B717" s="11">
        <f t="shared" si="30"/>
        <v>18723.803837780903</v>
      </c>
      <c r="C717" s="11">
        <f t="shared" si="31"/>
        <v>-1</v>
      </c>
    </row>
    <row r="718" spans="1:3">
      <c r="A718" s="10">
        <f t="shared" si="32"/>
        <v>351</v>
      </c>
      <c r="B718" s="11">
        <f t="shared" si="30"/>
        <v>18723.803837780903</v>
      </c>
      <c r="C718" s="11">
        <f t="shared" si="31"/>
        <v>-1</v>
      </c>
    </row>
    <row r="719" spans="1:3">
      <c r="A719" s="10">
        <f t="shared" si="32"/>
        <v>351.5</v>
      </c>
      <c r="B719" s="11">
        <f t="shared" si="30"/>
        <v>18723.803837780903</v>
      </c>
      <c r="C719" s="11">
        <f t="shared" si="31"/>
        <v>-1</v>
      </c>
    </row>
    <row r="720" spans="1:3">
      <c r="A720" s="10">
        <f t="shared" si="32"/>
        <v>352</v>
      </c>
      <c r="B720" s="11">
        <f t="shared" si="30"/>
        <v>18723.803837780903</v>
      </c>
      <c r="C720" s="11">
        <f t="shared" si="31"/>
        <v>-1</v>
      </c>
    </row>
    <row r="721" spans="1:3">
      <c r="A721" s="10">
        <f t="shared" si="32"/>
        <v>352.5</v>
      </c>
      <c r="B721" s="11">
        <f t="shared" ref="B721:B784" si="33">IF( C721&lt;0,B720, B720+$B$10*COS(RADIANS($B$7))*$B$2)</f>
        <v>18723.803837780903</v>
      </c>
      <c r="C721" s="11">
        <f t="shared" ref="C721:C784" si="34">IF(C720&lt;0,-1,C720+($B$10*SIN(RADIANS($B$7))-$B$3*A721)*$B$2)</f>
        <v>-1</v>
      </c>
    </row>
    <row r="722" spans="1:3">
      <c r="A722" s="10">
        <f t="shared" ref="A722:A785" si="35">$B$2+A721</f>
        <v>353</v>
      </c>
      <c r="B722" s="11">
        <f t="shared" si="33"/>
        <v>18723.803837780903</v>
      </c>
      <c r="C722" s="11">
        <f t="shared" si="34"/>
        <v>-1</v>
      </c>
    </row>
    <row r="723" spans="1:3">
      <c r="A723" s="10">
        <f t="shared" si="35"/>
        <v>353.5</v>
      </c>
      <c r="B723" s="11">
        <f t="shared" si="33"/>
        <v>18723.803837780903</v>
      </c>
      <c r="C723" s="11">
        <f t="shared" si="34"/>
        <v>-1</v>
      </c>
    </row>
    <row r="724" spans="1:3">
      <c r="A724" s="10">
        <f t="shared" si="35"/>
        <v>354</v>
      </c>
      <c r="B724" s="11">
        <f t="shared" si="33"/>
        <v>18723.803837780903</v>
      </c>
      <c r="C724" s="11">
        <f t="shared" si="34"/>
        <v>-1</v>
      </c>
    </row>
    <row r="725" spans="1:3">
      <c r="A725" s="10">
        <f t="shared" si="35"/>
        <v>354.5</v>
      </c>
      <c r="B725" s="11">
        <f t="shared" si="33"/>
        <v>18723.803837780903</v>
      </c>
      <c r="C725" s="11">
        <f t="shared" si="34"/>
        <v>-1</v>
      </c>
    </row>
    <row r="726" spans="1:3">
      <c r="A726" s="10">
        <f t="shared" si="35"/>
        <v>355</v>
      </c>
      <c r="B726" s="11">
        <f t="shared" si="33"/>
        <v>18723.803837780903</v>
      </c>
      <c r="C726" s="11">
        <f t="shared" si="34"/>
        <v>-1</v>
      </c>
    </row>
    <row r="727" spans="1:3">
      <c r="A727" s="10">
        <f t="shared" si="35"/>
        <v>355.5</v>
      </c>
      <c r="B727" s="11">
        <f t="shared" si="33"/>
        <v>18723.803837780903</v>
      </c>
      <c r="C727" s="11">
        <f t="shared" si="34"/>
        <v>-1</v>
      </c>
    </row>
    <row r="728" spans="1:3">
      <c r="A728" s="10">
        <f t="shared" si="35"/>
        <v>356</v>
      </c>
      <c r="B728" s="11">
        <f t="shared" si="33"/>
        <v>18723.803837780903</v>
      </c>
      <c r="C728" s="11">
        <f t="shared" si="34"/>
        <v>-1</v>
      </c>
    </row>
    <row r="729" spans="1:3">
      <c r="A729" s="10">
        <f t="shared" si="35"/>
        <v>356.5</v>
      </c>
      <c r="B729" s="11">
        <f t="shared" si="33"/>
        <v>18723.803837780903</v>
      </c>
      <c r="C729" s="11">
        <f t="shared" si="34"/>
        <v>-1</v>
      </c>
    </row>
    <row r="730" spans="1:3">
      <c r="A730" s="10">
        <f t="shared" si="35"/>
        <v>357</v>
      </c>
      <c r="B730" s="11">
        <f t="shared" si="33"/>
        <v>18723.803837780903</v>
      </c>
      <c r="C730" s="11">
        <f t="shared" si="34"/>
        <v>-1</v>
      </c>
    </row>
    <row r="731" spans="1:3">
      <c r="A731" s="10">
        <f t="shared" si="35"/>
        <v>357.5</v>
      </c>
      <c r="B731" s="11">
        <f t="shared" si="33"/>
        <v>18723.803837780903</v>
      </c>
      <c r="C731" s="11">
        <f t="shared" si="34"/>
        <v>-1</v>
      </c>
    </row>
    <row r="732" spans="1:3">
      <c r="A732" s="10">
        <f t="shared" si="35"/>
        <v>358</v>
      </c>
      <c r="B732" s="11">
        <f t="shared" si="33"/>
        <v>18723.803837780903</v>
      </c>
      <c r="C732" s="11">
        <f t="shared" si="34"/>
        <v>-1</v>
      </c>
    </row>
    <row r="733" spans="1:3">
      <c r="A733" s="10">
        <f t="shared" si="35"/>
        <v>358.5</v>
      </c>
      <c r="B733" s="11">
        <f t="shared" si="33"/>
        <v>18723.803837780903</v>
      </c>
      <c r="C733" s="11">
        <f t="shared" si="34"/>
        <v>-1</v>
      </c>
    </row>
    <row r="734" spans="1:3">
      <c r="A734" s="10">
        <f t="shared" si="35"/>
        <v>359</v>
      </c>
      <c r="B734" s="11">
        <f t="shared" si="33"/>
        <v>18723.803837780903</v>
      </c>
      <c r="C734" s="11">
        <f t="shared" si="34"/>
        <v>-1</v>
      </c>
    </row>
    <row r="735" spans="1:3">
      <c r="A735" s="10">
        <f t="shared" si="35"/>
        <v>359.5</v>
      </c>
      <c r="B735" s="11">
        <f t="shared" si="33"/>
        <v>18723.803837780903</v>
      </c>
      <c r="C735" s="11">
        <f t="shared" si="34"/>
        <v>-1</v>
      </c>
    </row>
    <row r="736" spans="1:3">
      <c r="A736" s="10">
        <f t="shared" si="35"/>
        <v>360</v>
      </c>
      <c r="B736" s="11">
        <f t="shared" si="33"/>
        <v>18723.803837780903</v>
      </c>
      <c r="C736" s="11">
        <f t="shared" si="34"/>
        <v>-1</v>
      </c>
    </row>
    <row r="737" spans="1:3">
      <c r="A737" s="10">
        <f t="shared" si="35"/>
        <v>360.5</v>
      </c>
      <c r="B737" s="11">
        <f t="shared" si="33"/>
        <v>18723.803837780903</v>
      </c>
      <c r="C737" s="11">
        <f t="shared" si="34"/>
        <v>-1</v>
      </c>
    </row>
    <row r="738" spans="1:3">
      <c r="A738" s="10">
        <f t="shared" si="35"/>
        <v>361</v>
      </c>
      <c r="B738" s="11">
        <f t="shared" si="33"/>
        <v>18723.803837780903</v>
      </c>
      <c r="C738" s="11">
        <f t="shared" si="34"/>
        <v>-1</v>
      </c>
    </row>
    <row r="739" spans="1:3">
      <c r="A739" s="10">
        <f t="shared" si="35"/>
        <v>361.5</v>
      </c>
      <c r="B739" s="11">
        <f t="shared" si="33"/>
        <v>18723.803837780903</v>
      </c>
      <c r="C739" s="11">
        <f t="shared" si="34"/>
        <v>-1</v>
      </c>
    </row>
    <row r="740" spans="1:3">
      <c r="A740" s="10">
        <f t="shared" si="35"/>
        <v>362</v>
      </c>
      <c r="B740" s="11">
        <f t="shared" si="33"/>
        <v>18723.803837780903</v>
      </c>
      <c r="C740" s="11">
        <f t="shared" si="34"/>
        <v>-1</v>
      </c>
    </row>
    <row r="741" spans="1:3">
      <c r="A741" s="10">
        <f t="shared" si="35"/>
        <v>362.5</v>
      </c>
      <c r="B741" s="11">
        <f t="shared" si="33"/>
        <v>18723.803837780903</v>
      </c>
      <c r="C741" s="11">
        <f t="shared" si="34"/>
        <v>-1</v>
      </c>
    </row>
    <row r="742" spans="1:3">
      <c r="A742" s="10">
        <f t="shared" si="35"/>
        <v>363</v>
      </c>
      <c r="B742" s="11">
        <f t="shared" si="33"/>
        <v>18723.803837780903</v>
      </c>
      <c r="C742" s="11">
        <f t="shared" si="34"/>
        <v>-1</v>
      </c>
    </row>
    <row r="743" spans="1:3">
      <c r="A743" s="10">
        <f t="shared" si="35"/>
        <v>363.5</v>
      </c>
      <c r="B743" s="11">
        <f t="shared" si="33"/>
        <v>18723.803837780903</v>
      </c>
      <c r="C743" s="11">
        <f t="shared" si="34"/>
        <v>-1</v>
      </c>
    </row>
    <row r="744" spans="1:3">
      <c r="A744" s="10">
        <f t="shared" si="35"/>
        <v>364</v>
      </c>
      <c r="B744" s="11">
        <f t="shared" si="33"/>
        <v>18723.803837780903</v>
      </c>
      <c r="C744" s="11">
        <f t="shared" si="34"/>
        <v>-1</v>
      </c>
    </row>
    <row r="745" spans="1:3">
      <c r="A745" s="10">
        <f t="shared" si="35"/>
        <v>364.5</v>
      </c>
      <c r="B745" s="11">
        <f t="shared" si="33"/>
        <v>18723.803837780903</v>
      </c>
      <c r="C745" s="11">
        <f t="shared" si="34"/>
        <v>-1</v>
      </c>
    </row>
    <row r="746" spans="1:3">
      <c r="A746" s="10">
        <f t="shared" si="35"/>
        <v>365</v>
      </c>
      <c r="B746" s="11">
        <f t="shared" si="33"/>
        <v>18723.803837780903</v>
      </c>
      <c r="C746" s="11">
        <f t="shared" si="34"/>
        <v>-1</v>
      </c>
    </row>
    <row r="747" spans="1:3">
      <c r="A747" s="10">
        <f t="shared" si="35"/>
        <v>365.5</v>
      </c>
      <c r="B747" s="11">
        <f t="shared" si="33"/>
        <v>18723.803837780903</v>
      </c>
      <c r="C747" s="11">
        <f t="shared" si="34"/>
        <v>-1</v>
      </c>
    </row>
    <row r="748" spans="1:3">
      <c r="A748" s="10">
        <f t="shared" si="35"/>
        <v>366</v>
      </c>
      <c r="B748" s="11">
        <f t="shared" si="33"/>
        <v>18723.803837780903</v>
      </c>
      <c r="C748" s="11">
        <f t="shared" si="34"/>
        <v>-1</v>
      </c>
    </row>
    <row r="749" spans="1:3">
      <c r="A749" s="10">
        <f t="shared" si="35"/>
        <v>366.5</v>
      </c>
      <c r="B749" s="11">
        <f t="shared" si="33"/>
        <v>18723.803837780903</v>
      </c>
      <c r="C749" s="11">
        <f t="shared" si="34"/>
        <v>-1</v>
      </c>
    </row>
    <row r="750" spans="1:3">
      <c r="A750" s="10">
        <f t="shared" si="35"/>
        <v>367</v>
      </c>
      <c r="B750" s="11">
        <f t="shared" si="33"/>
        <v>18723.803837780903</v>
      </c>
      <c r="C750" s="11">
        <f t="shared" si="34"/>
        <v>-1</v>
      </c>
    </row>
    <row r="751" spans="1:3">
      <c r="A751" s="10">
        <f t="shared" si="35"/>
        <v>367.5</v>
      </c>
      <c r="B751" s="11">
        <f t="shared" si="33"/>
        <v>18723.803837780903</v>
      </c>
      <c r="C751" s="11">
        <f t="shared" si="34"/>
        <v>-1</v>
      </c>
    </row>
    <row r="752" spans="1:3">
      <c r="A752" s="10">
        <f t="shared" si="35"/>
        <v>368</v>
      </c>
      <c r="B752" s="11">
        <f t="shared" si="33"/>
        <v>18723.803837780903</v>
      </c>
      <c r="C752" s="11">
        <f t="shared" si="34"/>
        <v>-1</v>
      </c>
    </row>
    <row r="753" spans="1:3">
      <c r="A753" s="10">
        <f t="shared" si="35"/>
        <v>368.5</v>
      </c>
      <c r="B753" s="11">
        <f t="shared" si="33"/>
        <v>18723.803837780903</v>
      </c>
      <c r="C753" s="11">
        <f t="shared" si="34"/>
        <v>-1</v>
      </c>
    </row>
    <row r="754" spans="1:3">
      <c r="A754" s="10">
        <f t="shared" si="35"/>
        <v>369</v>
      </c>
      <c r="B754" s="11">
        <f t="shared" si="33"/>
        <v>18723.803837780903</v>
      </c>
      <c r="C754" s="11">
        <f t="shared" si="34"/>
        <v>-1</v>
      </c>
    </row>
    <row r="755" spans="1:3">
      <c r="A755" s="10">
        <f t="shared" si="35"/>
        <v>369.5</v>
      </c>
      <c r="B755" s="11">
        <f t="shared" si="33"/>
        <v>18723.803837780903</v>
      </c>
      <c r="C755" s="11">
        <f t="shared" si="34"/>
        <v>-1</v>
      </c>
    </row>
    <row r="756" spans="1:3">
      <c r="A756" s="10">
        <f t="shared" si="35"/>
        <v>370</v>
      </c>
      <c r="B756" s="11">
        <f t="shared" si="33"/>
        <v>18723.803837780903</v>
      </c>
      <c r="C756" s="11">
        <f t="shared" si="34"/>
        <v>-1</v>
      </c>
    </row>
    <row r="757" spans="1:3">
      <c r="A757" s="10">
        <f t="shared" si="35"/>
        <v>370.5</v>
      </c>
      <c r="B757" s="11">
        <f t="shared" si="33"/>
        <v>18723.803837780903</v>
      </c>
      <c r="C757" s="11">
        <f t="shared" si="34"/>
        <v>-1</v>
      </c>
    </row>
    <row r="758" spans="1:3">
      <c r="A758" s="10">
        <f t="shared" si="35"/>
        <v>371</v>
      </c>
      <c r="B758" s="11">
        <f t="shared" si="33"/>
        <v>18723.803837780903</v>
      </c>
      <c r="C758" s="11">
        <f t="shared" si="34"/>
        <v>-1</v>
      </c>
    </row>
    <row r="759" spans="1:3">
      <c r="A759" s="10">
        <f t="shared" si="35"/>
        <v>371.5</v>
      </c>
      <c r="B759" s="11">
        <f t="shared" si="33"/>
        <v>18723.803837780903</v>
      </c>
      <c r="C759" s="11">
        <f t="shared" si="34"/>
        <v>-1</v>
      </c>
    </row>
    <row r="760" spans="1:3">
      <c r="A760" s="10">
        <f t="shared" si="35"/>
        <v>372</v>
      </c>
      <c r="B760" s="11">
        <f t="shared" si="33"/>
        <v>18723.803837780903</v>
      </c>
      <c r="C760" s="11">
        <f t="shared" si="34"/>
        <v>-1</v>
      </c>
    </row>
    <row r="761" spans="1:3">
      <c r="A761" s="10">
        <f t="shared" si="35"/>
        <v>372.5</v>
      </c>
      <c r="B761" s="11">
        <f t="shared" si="33"/>
        <v>18723.803837780903</v>
      </c>
      <c r="C761" s="11">
        <f t="shared" si="34"/>
        <v>-1</v>
      </c>
    </row>
    <row r="762" spans="1:3">
      <c r="A762" s="10">
        <f t="shared" si="35"/>
        <v>373</v>
      </c>
      <c r="B762" s="11">
        <f t="shared" si="33"/>
        <v>18723.803837780903</v>
      </c>
      <c r="C762" s="11">
        <f t="shared" si="34"/>
        <v>-1</v>
      </c>
    </row>
    <row r="763" spans="1:3">
      <c r="A763" s="10">
        <f t="shared" si="35"/>
        <v>373.5</v>
      </c>
      <c r="B763" s="11">
        <f t="shared" si="33"/>
        <v>18723.803837780903</v>
      </c>
      <c r="C763" s="11">
        <f t="shared" si="34"/>
        <v>-1</v>
      </c>
    </row>
    <row r="764" spans="1:3">
      <c r="A764" s="10">
        <f t="shared" si="35"/>
        <v>374</v>
      </c>
      <c r="B764" s="11">
        <f t="shared" si="33"/>
        <v>18723.803837780903</v>
      </c>
      <c r="C764" s="11">
        <f t="shared" si="34"/>
        <v>-1</v>
      </c>
    </row>
    <row r="765" spans="1:3">
      <c r="A765" s="10">
        <f t="shared" si="35"/>
        <v>374.5</v>
      </c>
      <c r="B765" s="11">
        <f t="shared" si="33"/>
        <v>18723.803837780903</v>
      </c>
      <c r="C765" s="11">
        <f t="shared" si="34"/>
        <v>-1</v>
      </c>
    </row>
    <row r="766" spans="1:3">
      <c r="A766" s="10">
        <f t="shared" si="35"/>
        <v>375</v>
      </c>
      <c r="B766" s="11">
        <f t="shared" si="33"/>
        <v>18723.803837780903</v>
      </c>
      <c r="C766" s="11">
        <f t="shared" si="34"/>
        <v>-1</v>
      </c>
    </row>
    <row r="767" spans="1:3">
      <c r="A767" s="10">
        <f t="shared" si="35"/>
        <v>375.5</v>
      </c>
      <c r="B767" s="11">
        <f t="shared" si="33"/>
        <v>18723.803837780903</v>
      </c>
      <c r="C767" s="11">
        <f t="shared" si="34"/>
        <v>-1</v>
      </c>
    </row>
    <row r="768" spans="1:3">
      <c r="A768" s="10">
        <f t="shared" si="35"/>
        <v>376</v>
      </c>
      <c r="B768" s="11">
        <f t="shared" si="33"/>
        <v>18723.803837780903</v>
      </c>
      <c r="C768" s="11">
        <f t="shared" si="34"/>
        <v>-1</v>
      </c>
    </row>
    <row r="769" spans="1:3">
      <c r="A769" s="10">
        <f t="shared" si="35"/>
        <v>376.5</v>
      </c>
      <c r="B769" s="11">
        <f t="shared" si="33"/>
        <v>18723.803837780903</v>
      </c>
      <c r="C769" s="11">
        <f t="shared" si="34"/>
        <v>-1</v>
      </c>
    </row>
    <row r="770" spans="1:3">
      <c r="A770" s="10">
        <f t="shared" si="35"/>
        <v>377</v>
      </c>
      <c r="B770" s="11">
        <f t="shared" si="33"/>
        <v>18723.803837780903</v>
      </c>
      <c r="C770" s="11">
        <f t="shared" si="34"/>
        <v>-1</v>
      </c>
    </row>
    <row r="771" spans="1:3">
      <c r="A771" s="10">
        <f t="shared" si="35"/>
        <v>377.5</v>
      </c>
      <c r="B771" s="11">
        <f t="shared" si="33"/>
        <v>18723.803837780903</v>
      </c>
      <c r="C771" s="11">
        <f t="shared" si="34"/>
        <v>-1</v>
      </c>
    </row>
    <row r="772" spans="1:3">
      <c r="A772" s="10">
        <f t="shared" si="35"/>
        <v>378</v>
      </c>
      <c r="B772" s="11">
        <f t="shared" si="33"/>
        <v>18723.803837780903</v>
      </c>
      <c r="C772" s="11">
        <f t="shared" si="34"/>
        <v>-1</v>
      </c>
    </row>
    <row r="773" spans="1:3">
      <c r="A773" s="10">
        <f t="shared" si="35"/>
        <v>378.5</v>
      </c>
      <c r="B773" s="11">
        <f t="shared" si="33"/>
        <v>18723.803837780903</v>
      </c>
      <c r="C773" s="11">
        <f t="shared" si="34"/>
        <v>-1</v>
      </c>
    </row>
    <row r="774" spans="1:3">
      <c r="A774" s="10">
        <f t="shared" si="35"/>
        <v>379</v>
      </c>
      <c r="B774" s="11">
        <f t="shared" si="33"/>
        <v>18723.803837780903</v>
      </c>
      <c r="C774" s="11">
        <f t="shared" si="34"/>
        <v>-1</v>
      </c>
    </row>
    <row r="775" spans="1:3">
      <c r="A775" s="10">
        <f t="shared" si="35"/>
        <v>379.5</v>
      </c>
      <c r="B775" s="11">
        <f t="shared" si="33"/>
        <v>18723.803837780903</v>
      </c>
      <c r="C775" s="11">
        <f t="shared" si="34"/>
        <v>-1</v>
      </c>
    </row>
    <row r="776" spans="1:3">
      <c r="A776" s="10">
        <f t="shared" si="35"/>
        <v>380</v>
      </c>
      <c r="B776" s="11">
        <f t="shared" si="33"/>
        <v>18723.803837780903</v>
      </c>
      <c r="C776" s="11">
        <f t="shared" si="34"/>
        <v>-1</v>
      </c>
    </row>
    <row r="777" spans="1:3">
      <c r="A777" s="10">
        <f t="shared" si="35"/>
        <v>380.5</v>
      </c>
      <c r="B777" s="11">
        <f t="shared" si="33"/>
        <v>18723.803837780903</v>
      </c>
      <c r="C777" s="11">
        <f t="shared" si="34"/>
        <v>-1</v>
      </c>
    </row>
    <row r="778" spans="1:3">
      <c r="A778" s="10">
        <f t="shared" si="35"/>
        <v>381</v>
      </c>
      <c r="B778" s="11">
        <f t="shared" si="33"/>
        <v>18723.803837780903</v>
      </c>
      <c r="C778" s="11">
        <f t="shared" si="34"/>
        <v>-1</v>
      </c>
    </row>
    <row r="779" spans="1:3">
      <c r="A779" s="10">
        <f t="shared" si="35"/>
        <v>381.5</v>
      </c>
      <c r="B779" s="11">
        <f t="shared" si="33"/>
        <v>18723.803837780903</v>
      </c>
      <c r="C779" s="11">
        <f t="shared" si="34"/>
        <v>-1</v>
      </c>
    </row>
    <row r="780" spans="1:3">
      <c r="A780" s="10">
        <f t="shared" si="35"/>
        <v>382</v>
      </c>
      <c r="B780" s="11">
        <f t="shared" si="33"/>
        <v>18723.803837780903</v>
      </c>
      <c r="C780" s="11">
        <f t="shared" si="34"/>
        <v>-1</v>
      </c>
    </row>
    <row r="781" spans="1:3">
      <c r="A781" s="10">
        <f t="shared" si="35"/>
        <v>382.5</v>
      </c>
      <c r="B781" s="11">
        <f t="shared" si="33"/>
        <v>18723.803837780903</v>
      </c>
      <c r="C781" s="11">
        <f t="shared" si="34"/>
        <v>-1</v>
      </c>
    </row>
    <row r="782" spans="1:3">
      <c r="A782" s="10">
        <f t="shared" si="35"/>
        <v>383</v>
      </c>
      <c r="B782" s="11">
        <f t="shared" si="33"/>
        <v>18723.803837780903</v>
      </c>
      <c r="C782" s="11">
        <f t="shared" si="34"/>
        <v>-1</v>
      </c>
    </row>
    <row r="783" spans="1:3">
      <c r="A783" s="10">
        <f t="shared" si="35"/>
        <v>383.5</v>
      </c>
      <c r="B783" s="11">
        <f t="shared" si="33"/>
        <v>18723.803837780903</v>
      </c>
      <c r="C783" s="11">
        <f t="shared" si="34"/>
        <v>-1</v>
      </c>
    </row>
    <row r="784" spans="1:3">
      <c r="A784" s="10">
        <f t="shared" si="35"/>
        <v>384</v>
      </c>
      <c r="B784" s="11">
        <f t="shared" si="33"/>
        <v>18723.803837780903</v>
      </c>
      <c r="C784" s="11">
        <f t="shared" si="34"/>
        <v>-1</v>
      </c>
    </row>
    <row r="785" spans="1:3">
      <c r="A785" s="10">
        <f t="shared" si="35"/>
        <v>384.5</v>
      </c>
      <c r="B785" s="11">
        <f t="shared" ref="B785:B800" si="36">IF( C785&lt;0,B784, B784+$B$10*COS(RADIANS($B$7))*$B$2)</f>
        <v>18723.803837780903</v>
      </c>
      <c r="C785" s="11">
        <f t="shared" ref="C785:C800" si="37">IF(C784&lt;0,-1,C784+($B$10*SIN(RADIANS($B$7))-$B$3*A785)*$B$2)</f>
        <v>-1</v>
      </c>
    </row>
    <row r="786" spans="1:3">
      <c r="A786" s="10">
        <f t="shared" ref="A786:A800" si="38">$B$2+A785</f>
        <v>385</v>
      </c>
      <c r="B786" s="11">
        <f t="shared" si="36"/>
        <v>18723.803837780903</v>
      </c>
      <c r="C786" s="11">
        <f t="shared" si="37"/>
        <v>-1</v>
      </c>
    </row>
    <row r="787" spans="1:3">
      <c r="A787" s="10">
        <f t="shared" si="38"/>
        <v>385.5</v>
      </c>
      <c r="B787" s="11">
        <f t="shared" si="36"/>
        <v>18723.803837780903</v>
      </c>
      <c r="C787" s="11">
        <f t="shared" si="37"/>
        <v>-1</v>
      </c>
    </row>
    <row r="788" spans="1:3">
      <c r="A788" s="10">
        <f t="shared" si="38"/>
        <v>386</v>
      </c>
      <c r="B788" s="11">
        <f t="shared" si="36"/>
        <v>18723.803837780903</v>
      </c>
      <c r="C788" s="11">
        <f t="shared" si="37"/>
        <v>-1</v>
      </c>
    </row>
    <row r="789" spans="1:3">
      <c r="A789" s="10">
        <f t="shared" si="38"/>
        <v>386.5</v>
      </c>
      <c r="B789" s="11">
        <f t="shared" si="36"/>
        <v>18723.803837780903</v>
      </c>
      <c r="C789" s="11">
        <f t="shared" si="37"/>
        <v>-1</v>
      </c>
    </row>
    <row r="790" spans="1:3">
      <c r="A790" s="10">
        <f t="shared" si="38"/>
        <v>387</v>
      </c>
      <c r="B790" s="11">
        <f t="shared" si="36"/>
        <v>18723.803837780903</v>
      </c>
      <c r="C790" s="11">
        <f t="shared" si="37"/>
        <v>-1</v>
      </c>
    </row>
    <row r="791" spans="1:3">
      <c r="A791" s="10">
        <f t="shared" si="38"/>
        <v>387.5</v>
      </c>
      <c r="B791" s="11">
        <f t="shared" si="36"/>
        <v>18723.803837780903</v>
      </c>
      <c r="C791" s="11">
        <f t="shared" si="37"/>
        <v>-1</v>
      </c>
    </row>
    <row r="792" spans="1:3">
      <c r="A792" s="10">
        <f t="shared" si="38"/>
        <v>388</v>
      </c>
      <c r="B792" s="11">
        <f t="shared" si="36"/>
        <v>18723.803837780903</v>
      </c>
      <c r="C792" s="11">
        <f t="shared" si="37"/>
        <v>-1</v>
      </c>
    </row>
    <row r="793" spans="1:3">
      <c r="A793" s="10">
        <f t="shared" si="38"/>
        <v>388.5</v>
      </c>
      <c r="B793" s="11">
        <f t="shared" si="36"/>
        <v>18723.803837780903</v>
      </c>
      <c r="C793" s="11">
        <f t="shared" si="37"/>
        <v>-1</v>
      </c>
    </row>
    <row r="794" spans="1:3">
      <c r="A794" s="10">
        <f t="shared" si="38"/>
        <v>389</v>
      </c>
      <c r="B794" s="11">
        <f t="shared" si="36"/>
        <v>18723.803837780903</v>
      </c>
      <c r="C794" s="11">
        <f t="shared" si="37"/>
        <v>-1</v>
      </c>
    </row>
    <row r="795" spans="1:3">
      <c r="A795" s="10">
        <f t="shared" si="38"/>
        <v>389.5</v>
      </c>
      <c r="B795" s="11">
        <f t="shared" si="36"/>
        <v>18723.803837780903</v>
      </c>
      <c r="C795" s="11">
        <f t="shared" si="37"/>
        <v>-1</v>
      </c>
    </row>
    <row r="796" spans="1:3">
      <c r="A796" s="10">
        <f t="shared" si="38"/>
        <v>390</v>
      </c>
      <c r="B796" s="11">
        <f t="shared" si="36"/>
        <v>18723.803837780903</v>
      </c>
      <c r="C796" s="11">
        <f t="shared" si="37"/>
        <v>-1</v>
      </c>
    </row>
    <row r="797" spans="1:3">
      <c r="A797" s="10">
        <f t="shared" si="38"/>
        <v>390.5</v>
      </c>
      <c r="B797" s="11">
        <f t="shared" si="36"/>
        <v>18723.803837780903</v>
      </c>
      <c r="C797" s="11">
        <f t="shared" si="37"/>
        <v>-1</v>
      </c>
    </row>
    <row r="798" spans="1:3">
      <c r="A798" s="10">
        <f t="shared" si="38"/>
        <v>391</v>
      </c>
      <c r="B798" s="11">
        <f t="shared" si="36"/>
        <v>18723.803837780903</v>
      </c>
      <c r="C798" s="11">
        <f t="shared" si="37"/>
        <v>-1</v>
      </c>
    </row>
    <row r="799" spans="1:3">
      <c r="A799" s="10">
        <f t="shared" si="38"/>
        <v>391.5</v>
      </c>
      <c r="B799" s="11">
        <f t="shared" si="36"/>
        <v>18723.803837780903</v>
      </c>
      <c r="C799" s="11">
        <f t="shared" si="37"/>
        <v>-1</v>
      </c>
    </row>
    <row r="800" spans="1:3">
      <c r="A800" s="10">
        <f t="shared" si="38"/>
        <v>392</v>
      </c>
      <c r="B800" s="11">
        <f t="shared" si="36"/>
        <v>18723.803837780903</v>
      </c>
      <c r="C800" s="11">
        <f t="shared" si="37"/>
        <v>-1</v>
      </c>
    </row>
  </sheetData>
  <sheetProtection password="C482" sheet="1" objects="1" scenarios="1"/>
  <phoneticPr fontId="1" type="noConversion"/>
  <pageMargins left="0.75" right="0.75" top="1" bottom="1" header="0.5" footer="0.5"/>
  <pageSetup orientation="portrait" r:id="rId1"/>
  <headerFooter alignWithMargins="0"/>
  <drawing r:id="rId2"/>
  <legacyDrawing r:id="rId3"/>
  <controls>
    <control shapeId="6146" r:id="rId4" name="ScrollBar1"/>
    <control shapeId="6147" r:id="rId5" name="ScrollBar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Cannon Shell</vt:lpstr>
    </vt:vector>
  </TitlesOfParts>
  <Company>University of California, Irvine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and Computer Sciences</dc:creator>
  <cp:lastModifiedBy>Richard E. Pattis</cp:lastModifiedBy>
  <cp:lastPrinted>2009-03-31T14:45:14Z</cp:lastPrinted>
  <dcterms:created xsi:type="dcterms:W3CDTF">2009-03-31T02:17:18Z</dcterms:created>
  <dcterms:modified xsi:type="dcterms:W3CDTF">2010-04-10T02:56:22Z</dcterms:modified>
</cp:coreProperties>
</file>